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Engenharia\Projetos\Diversos\Prefeitura\2026 troca telhado galpão existente obras\LICITAÇÃO\"/>
    </mc:Choice>
  </mc:AlternateContent>
  <xr:revisionPtr revIDLastSave="0" documentId="8_{11E73952-E5C9-4C23-883D-7FA2A904AA78}" xr6:coauthVersionLast="47" xr6:coauthVersionMax="47" xr10:uidLastSave="{00000000-0000-0000-0000-000000000000}"/>
  <workbookProtection lockStructure="1"/>
  <bookViews>
    <workbookView xWindow="-120" yWindow="-120" windowWidth="38640" windowHeight="15840" xr2:uid="{00000000-000D-0000-FFFF-FFFF00000000}"/>
  </bookViews>
  <sheets>
    <sheet name="DADOS" sheetId="1" r:id="rId1"/>
    <sheet name="Orçamento" sheetId="2" r:id="rId2"/>
    <sheet name="Cronograma" sheetId="3" r:id="rId3"/>
    <sheet name="BDI Principal" sheetId="4" r:id="rId4"/>
    <sheet name="BDI Diferenciado" sheetId="5" r:id="rId5"/>
    <sheet name="BDI (Fator K e TRDE)" sheetId="6" r:id="rId6"/>
    <sheet name="Repositório" sheetId="7" state="veryHidden" r:id="rId7"/>
  </sheets>
  <calcPr calcId="181029"/>
</workbook>
</file>

<file path=xl/calcChain.xml><?xml version="1.0" encoding="utf-8"?>
<calcChain xmlns="http://schemas.openxmlformats.org/spreadsheetml/2006/main">
  <c r="E24" i="6" l="1"/>
  <c r="E23" i="6"/>
  <c r="B13" i="6"/>
  <c r="A4" i="7" s="1"/>
  <c r="B12" i="6"/>
  <c r="A3" i="7" s="1"/>
  <c r="I5" i="6"/>
  <c r="E5" i="6"/>
  <c r="B5" i="6"/>
  <c r="H4" i="6"/>
  <c r="B4" i="6"/>
  <c r="B3" i="6"/>
  <c r="E27" i="5"/>
  <c r="E26" i="5"/>
  <c r="J15" i="5"/>
  <c r="D13" i="5"/>
  <c r="J13" i="5" s="1"/>
  <c r="J12" i="5"/>
  <c r="J11" i="5"/>
  <c r="J10" i="5"/>
  <c r="J9" i="5"/>
  <c r="D14" i="5" s="1"/>
  <c r="A2" i="7" s="1"/>
  <c r="J8" i="5"/>
  <c r="I5" i="5"/>
  <c r="E5" i="5"/>
  <c r="B5" i="5"/>
  <c r="H4" i="5"/>
  <c r="B4" i="5"/>
  <c r="B3" i="5"/>
  <c r="E30" i="4"/>
  <c r="E29" i="4"/>
  <c r="I18" i="4"/>
  <c r="J18" i="4" s="1"/>
  <c r="J16" i="4"/>
  <c r="J15" i="4"/>
  <c r="D13" i="4"/>
  <c r="J13" i="4" s="1"/>
  <c r="J12" i="4"/>
  <c r="J11" i="4"/>
  <c r="J10" i="4"/>
  <c r="J9" i="4"/>
  <c r="J8" i="4"/>
  <c r="I5" i="4"/>
  <c r="E5" i="4"/>
  <c r="B5" i="4"/>
  <c r="H4" i="4"/>
  <c r="B4" i="4"/>
  <c r="B3" i="4"/>
  <c r="F10" i="3"/>
  <c r="F9" i="3"/>
  <c r="F8" i="3"/>
  <c r="I5" i="3"/>
  <c r="E5" i="3"/>
  <c r="B5" i="3"/>
  <c r="H4" i="3"/>
  <c r="B4" i="3"/>
  <c r="B3" i="3"/>
  <c r="E26" i="2"/>
  <c r="E25" i="2"/>
  <c r="M14" i="2"/>
  <c r="M13" i="2"/>
  <c r="M12" i="2" s="1"/>
  <c r="M11" i="2"/>
  <c r="M10" i="2" s="1"/>
  <c r="M9" i="2"/>
  <c r="M8" i="2"/>
  <c r="I5" i="2"/>
  <c r="E5" i="2"/>
  <c r="B5" i="2"/>
  <c r="H4" i="2"/>
  <c r="B4" i="2"/>
  <c r="B3" i="2"/>
  <c r="D14" i="4" l="1"/>
  <c r="M15" i="2"/>
  <c r="I13" i="2" l="1"/>
  <c r="J13" i="2" s="1"/>
  <c r="I11" i="2"/>
  <c r="J11" i="2" s="1"/>
  <c r="A1" i="7"/>
  <c r="I14" i="2"/>
  <c r="J14" i="2" s="1"/>
  <c r="I9" i="2"/>
  <c r="J9" i="2" s="1"/>
  <c r="L14" i="2" l="1"/>
  <c r="O14" i="2"/>
  <c r="N14" i="2" s="1"/>
  <c r="L11" i="2"/>
  <c r="O11" i="2"/>
  <c r="L9" i="2"/>
  <c r="O9" i="2"/>
  <c r="O13" i="2"/>
  <c r="L13" i="2"/>
  <c r="N11" i="2" l="1"/>
  <c r="N10" i="2" s="1"/>
  <c r="O10" i="2"/>
  <c r="C9" i="3" s="1"/>
  <c r="E9" i="3" s="1"/>
  <c r="G9" i="3" s="1"/>
  <c r="N13" i="2"/>
  <c r="N12" i="2" s="1"/>
  <c r="O12" i="2"/>
  <c r="C10" i="3" s="1"/>
  <c r="E10" i="3" s="1"/>
  <c r="G10" i="3" s="1"/>
  <c r="O8" i="2"/>
  <c r="N9" i="2"/>
  <c r="N8" i="2" s="1"/>
  <c r="N15" i="2" l="1"/>
  <c r="C8" i="3"/>
  <c r="O15" i="2"/>
  <c r="E8" i="3" l="1"/>
  <c r="C11" i="3"/>
  <c r="D11" i="3" l="1"/>
  <c r="G8" i="3"/>
  <c r="G11" i="3" s="1"/>
  <c r="F11" i="3" s="1"/>
</calcChain>
</file>

<file path=xl/sharedStrings.xml><?xml version="1.0" encoding="utf-8"?>
<sst xmlns="http://schemas.openxmlformats.org/spreadsheetml/2006/main" count="189" uniqueCount="102">
  <si>
    <t>Prefeitura Municipal de Schroeder - SC</t>
  </si>
  <si>
    <t>SEMOB - SECRETARIA MUNICIPAL DE OBRAS E INFRAESTRUTURA URBANA</t>
  </si>
  <si>
    <t>Data do documento:</t>
  </si>
  <si>
    <t>05/02/2026</t>
  </si>
  <si>
    <t>Licitação número:</t>
  </si>
  <si>
    <t>Lote:</t>
  </si>
  <si>
    <t>Dados da licitante</t>
  </si>
  <si>
    <t>Razão social</t>
  </si>
  <si>
    <t>CNPJ:</t>
  </si>
  <si>
    <t/>
  </si>
  <si>
    <t>Telefone:</t>
  </si>
  <si>
    <t>E-Mail:</t>
  </si>
  <si>
    <t>Nome responsável:</t>
  </si>
  <si>
    <t>CPF responsável:</t>
  </si>
  <si>
    <t>Cidade licitante:</t>
  </si>
  <si>
    <t>UF licitante:</t>
  </si>
  <si>
    <t>INSTRUÇÕES DE PREENCHIMENTO DA PLANILHA</t>
  </si>
  <si>
    <t>PLANILHA DE ORÇAMENTO</t>
  </si>
  <si>
    <t>Na planilha de orçamento apresenta dois campos editáveis: Coluna de custo e a coluna de valor do material.</t>
  </si>
  <si>
    <t>A coluna de custo unitário é referente ao custo unitário de cada item.</t>
  </si>
  <si>
    <t>A coluna de material deverá ser informado quanto do valor total do item corresponde ao custo do material. Caso nenhum valor seja informado, todo o custo será considerado como custo de serviço. Ao preencher o campo de material, a planilha recalculará automaticamente o valor do custo de serviço.</t>
  </si>
  <si>
    <t>Orcamento de obra - SUBSTITUIÇÃO DE COBERTURA DO GALPÃO PRÉ-MOLDADO NO PÁTIO DA PREFEITURA</t>
  </si>
  <si>
    <t xml:space="preserve">Data: </t>
  </si>
  <si>
    <t xml:space="preserve">Empresa: </t>
  </si>
  <si>
    <t xml:space="preserve">Telefone: </t>
  </si>
  <si>
    <t xml:space="preserve">CNPJ: </t>
  </si>
  <si>
    <t xml:space="preserve">Cidade: </t>
  </si>
  <si>
    <t xml:space="preserve">UF: </t>
  </si>
  <si>
    <t>Item</t>
  </si>
  <si>
    <t>Descrição dos itens</t>
  </si>
  <si>
    <t>U.M.</t>
  </si>
  <si>
    <t>Qtde.</t>
  </si>
  <si>
    <t>Custo base R$</t>
  </si>
  <si>
    <t>%BDI/K/TRDE Base</t>
  </si>
  <si>
    <t>Preço base R$</t>
  </si>
  <si>
    <t>Custo Un. R$</t>
  </si>
  <si>
    <t>%BDI/K/TRDE</t>
  </si>
  <si>
    <t>Preço Un. R$</t>
  </si>
  <si>
    <t>Material R$</t>
  </si>
  <si>
    <t>Serviço R$</t>
  </si>
  <si>
    <t>Total Material R$</t>
  </si>
  <si>
    <t>Total Serviço R$</t>
  </si>
  <si>
    <t>Total R$</t>
  </si>
  <si>
    <t>1</t>
  </si>
  <si>
    <t>PLACA DE OBRA</t>
  </si>
  <si>
    <t>Etapa</t>
  </si>
  <si>
    <t>1.1</t>
  </si>
  <si>
    <t>PLACA DE OBRA EM CHAPA DE AÇO GALVANIZADO (DIMENSÕES CONFORME MEMORIAL) - INCLUSO SARRAFO DE MADEIRA, PONTALETE, PLACA DE OBRA, PREÇO DE AÇO, CARPINTEIRO, SERVENTE, CONCRETO MAGRO.</t>
  </si>
  <si>
    <t>M2</t>
  </si>
  <si>
    <t>2</t>
  </si>
  <si>
    <t>SERVIÇOS INICIAIS</t>
  </si>
  <si>
    <t>2.1</t>
  </si>
  <si>
    <t>REMOÇÃO DE TELHAS DE FIBROCIMENTO, METÁLICA E CERÂMICA, DE FORMA MECANIZADA, COM USO DE GUINDASTE, SEM REAPROVEITAMENTO. AF_09/2023</t>
  </si>
  <si>
    <t>3</t>
  </si>
  <si>
    <t xml:space="preserve">COBERTURA </t>
  </si>
  <si>
    <t>3.1</t>
  </si>
  <si>
    <t>TELHA METÁLICA ALUZINCO TP40 0,50MM - CONTEMPLANDO TODOS OS ELEMENTOS DE FIXAÇÃO: PARAFUSOS, PREGOS, GRAMPOS, ARRUELAS DE VEDAÇÃO, FIXADORES ESPECÍFICOS PARA TELHAS E OS ELEMENTOS DE ACABAMENTO (CUMEEIRA, BEIRAIS E ACABAMENTOS DE ARREMATE)</t>
  </si>
  <si>
    <t>3.2</t>
  </si>
  <si>
    <t>FITA ANTICORROSIVA PARA TERÇAS PRÉ-MOLDADAS</t>
  </si>
  <si>
    <t>M</t>
  </si>
  <si>
    <t>Valor total R$</t>
  </si>
  <si>
    <t>Itens com 'Custo Un. R$' na cor azul são de contrapartida do município, por isso seu custo deve permanecer zero!</t>
  </si>
  <si>
    <t>Itens com 'Custo Un. R$' na cor amarela serão executados pela empresa contratante!</t>
  </si>
  <si>
    <t>% Mês 1</t>
  </si>
  <si>
    <t>R$ Mês 1</t>
  </si>
  <si>
    <t>% Total</t>
  </si>
  <si>
    <t>R$ Total</t>
  </si>
  <si>
    <t>Totais cronograma</t>
  </si>
  <si>
    <t>1º quartil</t>
  </si>
  <si>
    <t>3º quartil</t>
  </si>
  <si>
    <t>Proposto</t>
  </si>
  <si>
    <t>Identificação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</si>
  <si>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</si>
  <si>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</si>
  <si>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</si>
  <si>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</si>
  <si>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</si>
  <si>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</si>
  <si>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</si>
  <si>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</si>
  <si>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</si>
  <si>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</t>
  </si>
  <si>
    <t>I*</t>
  </si>
  <si>
    <t>Tributos *</t>
  </si>
  <si>
    <t>Total</t>
  </si>
  <si>
    <t>PIS e COFINS</t>
  </si>
  <si>
    <t>Alíquota ISS</t>
  </si>
  <si>
    <t>Base de cálculo</t>
  </si>
  <si>
    <t>ISS Aplicável</t>
  </si>
  <si>
    <t>Cont. Prev. s/Rec.Bruta</t>
  </si>
  <si>
    <t>K1=</t>
  </si>
  <si>
    <t>Encargos sociais incidentes sobre a mão de obra</t>
  </si>
  <si>
    <t>k2=</t>
  </si>
  <si>
    <t>Administração central (overhead)</t>
  </si>
  <si>
    <t>k3=</t>
  </si>
  <si>
    <t>Margem bruta</t>
  </si>
  <si>
    <t>k4=</t>
  </si>
  <si>
    <t>Impostos (PIS + COFINS + ISS)</t>
  </si>
  <si>
    <t>K</t>
  </si>
  <si>
    <t>{[(1+k1+k2)(1+k3)]/(1-k4)}</t>
  </si>
  <si>
    <t>TRDE</t>
  </si>
  <si>
    <t>[(1+k3)/(1-k4)]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</si>
</sst>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\ 000\ 000\ 0000\ 00"/>
    <numFmt numFmtId="165" formatCode="00\ 000\ 0000\ 00"/>
    <numFmt numFmtId="166" formatCode="\(##\)\ ####\-####"/>
    <numFmt numFmtId="167" formatCode="\(000\)\ 0000\-0000"/>
    <numFmt numFmtId="168" formatCode="#,##0.0000"/>
    <numFmt numFmtId="169" formatCode="###,##0.00"/>
    <numFmt numFmtId="170" formatCode="###,##0.0000"/>
    <numFmt numFmtId="171" formatCode="#,##0.00##"/>
  </numFmts>
  <fonts count="400" x14ac:knownFonts="1">
    <font>
      <sz val="11"/>
      <color indexed="8"/>
      <name val="Calibri"/>
      <family val="2"/>
      <scheme val="minor"/>
    </font>
    <font>
      <b/>
      <sz val="8"/>
      <name val="Calibri"/>
    </font>
    <font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11"/>
      <color indexed="9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sz val="8"/>
      <name val="Calibri"/>
    </font>
    <font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name val="Calibri"/>
    </font>
    <font>
      <b/>
      <sz val="8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64"/>
      </patternFill>
    </fill>
    <fill>
      <patternFill patternType="solid">
        <fgColor rgb="FFC0C0C0"/>
      </patternFill>
    </fill>
    <fill>
      <patternFill patternType="solid">
        <fgColor rgb="FFC0C0C0"/>
        <bgColor indexed="22"/>
      </patternFill>
    </fill>
    <fill>
      <patternFill patternType="solid">
        <fgColor rgb="FFB0E0E6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07">
    <xf numFmtId="0" fontId="0" fillId="0" borderId="0" xfId="0"/>
    <xf numFmtId="0" fontId="7" fillId="0" borderId="0" xfId="0" applyFont="1" applyAlignment="1">
      <alignment horizontal="left" vertical="top"/>
    </xf>
    <xf numFmtId="14" fontId="0" fillId="0" borderId="0" xfId="0" applyNumberFormat="1"/>
    <xf numFmtId="0" fontId="10" fillId="3" borderId="0" xfId="0" applyFont="1" applyFill="1" applyAlignment="1">
      <alignment horizontal="left"/>
    </xf>
    <xf numFmtId="0" fontId="11" fillId="3" borderId="1" xfId="0" applyFont="1" applyFill="1" applyBorder="1" applyAlignment="1">
      <alignment horizontal="left"/>
    </xf>
    <xf numFmtId="4" fontId="23" fillId="3" borderId="1" xfId="0" applyNumberFormat="1" applyFont="1" applyFill="1" applyBorder="1" applyAlignment="1">
      <alignment horizontal="right"/>
    </xf>
    <xf numFmtId="4" fontId="24" fillId="3" borderId="1" xfId="0" applyNumberFormat="1" applyFont="1" applyFill="1" applyBorder="1" applyAlignment="1">
      <alignment horizontal="right"/>
    </xf>
    <xf numFmtId="4" fontId="25" fillId="3" borderId="1" xfId="0" applyNumberFormat="1" applyFont="1" applyFill="1" applyBorder="1" applyAlignment="1">
      <alignment horizontal="right"/>
    </xf>
    <xf numFmtId="0" fontId="26" fillId="0" borderId="0" xfId="0" applyFont="1"/>
    <xf numFmtId="0" fontId="27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/>
    </xf>
    <xf numFmtId="168" fontId="30" fillId="0" borderId="1" xfId="0" applyNumberFormat="1" applyFont="1" applyBorder="1" applyAlignment="1">
      <alignment horizontal="right" vertical="top"/>
    </xf>
    <xf numFmtId="169" fontId="31" fillId="0" borderId="1" xfId="0" applyNumberFormat="1" applyFont="1" applyBorder="1" applyAlignment="1">
      <alignment horizontal="right" vertical="top"/>
    </xf>
    <xf numFmtId="169" fontId="32" fillId="0" borderId="1" xfId="0" applyNumberFormat="1" applyFont="1" applyBorder="1" applyAlignment="1">
      <alignment horizontal="right" vertical="top"/>
    </xf>
    <xf numFmtId="169" fontId="33" fillId="0" borderId="1" xfId="0" applyNumberFormat="1" applyFont="1" applyBorder="1" applyAlignment="1">
      <alignment horizontal="right" vertical="top"/>
    </xf>
    <xf numFmtId="170" fontId="34" fillId="2" borderId="1" xfId="0" applyNumberFormat="1" applyFont="1" applyFill="1" applyBorder="1" applyAlignment="1" applyProtection="1">
      <alignment horizontal="right" vertical="top"/>
      <protection locked="0"/>
    </xf>
    <xf numFmtId="171" fontId="35" fillId="0" borderId="1" xfId="0" applyNumberFormat="1" applyFont="1" applyBorder="1" applyAlignment="1">
      <alignment horizontal="right" vertical="top"/>
    </xf>
    <xf numFmtId="4" fontId="36" fillId="0" borderId="1" xfId="0" applyNumberFormat="1" applyFont="1" applyBorder="1" applyAlignment="1">
      <alignment horizontal="right" vertical="top"/>
    </xf>
    <xf numFmtId="170" fontId="37" fillId="2" borderId="1" xfId="0" applyNumberFormat="1" applyFont="1" applyFill="1" applyBorder="1" applyAlignment="1" applyProtection="1">
      <alignment horizontal="right" vertical="top"/>
      <protection locked="0"/>
    </xf>
    <xf numFmtId="169" fontId="38" fillId="0" borderId="1" xfId="0" applyNumberFormat="1" applyFont="1" applyBorder="1" applyAlignment="1">
      <alignment horizontal="right" vertical="top"/>
    </xf>
    <xf numFmtId="169" fontId="39" fillId="0" borderId="1" xfId="0" applyNumberFormat="1" applyFont="1" applyBorder="1" applyAlignment="1">
      <alignment horizontal="right" vertical="top"/>
    </xf>
    <xf numFmtId="169" fontId="40" fillId="0" borderId="1" xfId="0" applyNumberFormat="1" applyFont="1" applyBorder="1" applyAlignment="1">
      <alignment horizontal="right" vertical="top"/>
    </xf>
    <xf numFmtId="4" fontId="41" fillId="0" borderId="1" xfId="0" applyNumberFormat="1" applyFont="1" applyBorder="1" applyAlignment="1">
      <alignment horizontal="right" vertical="top"/>
    </xf>
    <xf numFmtId="0" fontId="42" fillId="0" borderId="0" xfId="0" applyFont="1"/>
    <xf numFmtId="0" fontId="43" fillId="3" borderId="1" xfId="0" applyFont="1" applyFill="1" applyBorder="1" applyAlignment="1">
      <alignment horizontal="left"/>
    </xf>
    <xf numFmtId="4" fontId="55" fillId="3" borderId="1" xfId="0" applyNumberFormat="1" applyFont="1" applyFill="1" applyBorder="1" applyAlignment="1">
      <alignment horizontal="right"/>
    </xf>
    <xf numFmtId="4" fontId="56" fillId="3" borderId="1" xfId="0" applyNumberFormat="1" applyFont="1" applyFill="1" applyBorder="1" applyAlignment="1">
      <alignment horizontal="right"/>
    </xf>
    <xf numFmtId="4" fontId="57" fillId="3" borderId="1" xfId="0" applyNumberFormat="1" applyFont="1" applyFill="1" applyBorder="1" applyAlignment="1">
      <alignment horizontal="right"/>
    </xf>
    <xf numFmtId="0" fontId="58" fillId="0" borderId="0" xfId="0" applyFont="1"/>
    <xf numFmtId="0" fontId="59" fillId="0" borderId="1" xfId="0" applyFont="1" applyBorder="1" applyAlignment="1">
      <alignment horizontal="left" vertical="top"/>
    </xf>
    <xf numFmtId="0" fontId="60" fillId="0" borderId="1" xfId="0" applyFont="1" applyBorder="1" applyAlignment="1">
      <alignment horizontal="left" vertical="top" wrapText="1"/>
    </xf>
    <xf numFmtId="0" fontId="61" fillId="0" borderId="1" xfId="0" applyFont="1" applyBorder="1" applyAlignment="1">
      <alignment horizontal="center" vertical="top"/>
    </xf>
    <xf numFmtId="168" fontId="62" fillId="0" borderId="1" xfId="0" applyNumberFormat="1" applyFont="1" applyBorder="1" applyAlignment="1">
      <alignment horizontal="right" vertical="top"/>
    </xf>
    <xf numFmtId="169" fontId="63" fillId="0" borderId="1" xfId="0" applyNumberFormat="1" applyFont="1" applyBorder="1" applyAlignment="1">
      <alignment horizontal="right" vertical="top"/>
    </xf>
    <xf numFmtId="169" fontId="64" fillId="0" borderId="1" xfId="0" applyNumberFormat="1" applyFont="1" applyBorder="1" applyAlignment="1">
      <alignment horizontal="right" vertical="top"/>
    </xf>
    <xf numFmtId="169" fontId="65" fillId="0" borderId="1" xfId="0" applyNumberFormat="1" applyFont="1" applyBorder="1" applyAlignment="1">
      <alignment horizontal="right" vertical="top"/>
    </xf>
    <xf numFmtId="170" fontId="66" fillId="2" borderId="1" xfId="0" applyNumberFormat="1" applyFont="1" applyFill="1" applyBorder="1" applyAlignment="1" applyProtection="1">
      <alignment horizontal="right" vertical="top"/>
      <protection locked="0"/>
    </xf>
    <xf numFmtId="171" fontId="67" fillId="0" borderId="1" xfId="0" applyNumberFormat="1" applyFont="1" applyBorder="1" applyAlignment="1">
      <alignment horizontal="right" vertical="top"/>
    </xf>
    <xf numFmtId="4" fontId="68" fillId="0" borderId="1" xfId="0" applyNumberFormat="1" applyFont="1" applyBorder="1" applyAlignment="1">
      <alignment horizontal="right" vertical="top"/>
    </xf>
    <xf numFmtId="170" fontId="69" fillId="2" borderId="1" xfId="0" applyNumberFormat="1" applyFont="1" applyFill="1" applyBorder="1" applyAlignment="1" applyProtection="1">
      <alignment horizontal="right" vertical="top"/>
      <protection locked="0"/>
    </xf>
    <xf numFmtId="169" fontId="70" fillId="0" borderId="1" xfId="0" applyNumberFormat="1" applyFont="1" applyBorder="1" applyAlignment="1">
      <alignment horizontal="right" vertical="top"/>
    </xf>
    <xf numFmtId="169" fontId="71" fillId="0" borderId="1" xfId="0" applyNumberFormat="1" applyFont="1" applyBorder="1" applyAlignment="1">
      <alignment horizontal="right" vertical="top"/>
    </xf>
    <xf numFmtId="169" fontId="72" fillId="0" borderId="1" xfId="0" applyNumberFormat="1" applyFont="1" applyBorder="1" applyAlignment="1">
      <alignment horizontal="right" vertical="top"/>
    </xf>
    <xf numFmtId="4" fontId="73" fillId="0" borderId="1" xfId="0" applyNumberFormat="1" applyFont="1" applyBorder="1" applyAlignment="1">
      <alignment horizontal="right" vertical="top"/>
    </xf>
    <xf numFmtId="0" fontId="74" fillId="0" borderId="0" xfId="0" applyFont="1"/>
    <xf numFmtId="0" fontId="75" fillId="3" borderId="1" xfId="0" applyFont="1" applyFill="1" applyBorder="1" applyAlignment="1">
      <alignment horizontal="left"/>
    </xf>
    <xf numFmtId="4" fontId="87" fillId="3" borderId="1" xfId="0" applyNumberFormat="1" applyFont="1" applyFill="1" applyBorder="1" applyAlignment="1">
      <alignment horizontal="right"/>
    </xf>
    <xf numFmtId="4" fontId="88" fillId="3" borderId="1" xfId="0" applyNumberFormat="1" applyFont="1" applyFill="1" applyBorder="1" applyAlignment="1">
      <alignment horizontal="right"/>
    </xf>
    <xf numFmtId="4" fontId="89" fillId="3" borderId="1" xfId="0" applyNumberFormat="1" applyFont="1" applyFill="1" applyBorder="1" applyAlignment="1">
      <alignment horizontal="right"/>
    </xf>
    <xf numFmtId="0" fontId="90" fillId="0" borderId="0" xfId="0" applyFont="1"/>
    <xf numFmtId="0" fontId="91" fillId="0" borderId="1" xfId="0" applyFont="1" applyBorder="1" applyAlignment="1">
      <alignment horizontal="left" vertical="top"/>
    </xf>
    <xf numFmtId="0" fontId="92" fillId="0" borderId="1" xfId="0" applyFont="1" applyBorder="1" applyAlignment="1">
      <alignment horizontal="left" vertical="top" wrapText="1"/>
    </xf>
    <xf numFmtId="0" fontId="93" fillId="0" borderId="1" xfId="0" applyFont="1" applyBorder="1" applyAlignment="1">
      <alignment horizontal="center" vertical="top"/>
    </xf>
    <xf numFmtId="168" fontId="94" fillId="0" borderId="1" xfId="0" applyNumberFormat="1" applyFont="1" applyBorder="1" applyAlignment="1">
      <alignment horizontal="right" vertical="top"/>
    </xf>
    <xf numFmtId="169" fontId="95" fillId="0" borderId="1" xfId="0" applyNumberFormat="1" applyFont="1" applyBorder="1" applyAlignment="1">
      <alignment horizontal="right" vertical="top"/>
    </xf>
    <xf numFmtId="169" fontId="96" fillId="0" borderId="1" xfId="0" applyNumberFormat="1" applyFont="1" applyBorder="1" applyAlignment="1">
      <alignment horizontal="right" vertical="top"/>
    </xf>
    <xf numFmtId="169" fontId="97" fillId="0" borderId="1" xfId="0" applyNumberFormat="1" applyFont="1" applyBorder="1" applyAlignment="1">
      <alignment horizontal="right" vertical="top"/>
    </xf>
    <xf numFmtId="170" fontId="98" fillId="2" borderId="1" xfId="0" applyNumberFormat="1" applyFont="1" applyFill="1" applyBorder="1" applyAlignment="1" applyProtection="1">
      <alignment horizontal="right" vertical="top"/>
      <protection locked="0"/>
    </xf>
    <xf numFmtId="171" fontId="99" fillId="0" borderId="1" xfId="0" applyNumberFormat="1" applyFont="1" applyBorder="1" applyAlignment="1">
      <alignment horizontal="right" vertical="top"/>
    </xf>
    <xf numFmtId="4" fontId="100" fillId="0" borderId="1" xfId="0" applyNumberFormat="1" applyFont="1" applyBorder="1" applyAlignment="1">
      <alignment horizontal="right" vertical="top"/>
    </xf>
    <xf numFmtId="170" fontId="101" fillId="2" borderId="1" xfId="0" applyNumberFormat="1" applyFont="1" applyFill="1" applyBorder="1" applyAlignment="1" applyProtection="1">
      <alignment horizontal="right" vertical="top"/>
      <protection locked="0"/>
    </xf>
    <xf numFmtId="169" fontId="102" fillId="0" borderId="1" xfId="0" applyNumberFormat="1" applyFont="1" applyBorder="1" applyAlignment="1">
      <alignment horizontal="right" vertical="top"/>
    </xf>
    <xf numFmtId="169" fontId="103" fillId="0" borderId="1" xfId="0" applyNumberFormat="1" applyFont="1" applyBorder="1" applyAlignment="1">
      <alignment horizontal="right" vertical="top"/>
    </xf>
    <xf numFmtId="169" fontId="104" fillId="0" borderId="1" xfId="0" applyNumberFormat="1" applyFont="1" applyBorder="1" applyAlignment="1">
      <alignment horizontal="right" vertical="top"/>
    </xf>
    <xf numFmtId="4" fontId="105" fillId="0" borderId="1" xfId="0" applyNumberFormat="1" applyFont="1" applyBorder="1" applyAlignment="1">
      <alignment horizontal="right" vertical="top"/>
    </xf>
    <xf numFmtId="0" fontId="106" fillId="0" borderId="0" xfId="0" applyFont="1"/>
    <xf numFmtId="0" fontId="107" fillId="0" borderId="1" xfId="0" applyFont="1" applyBorder="1" applyAlignment="1">
      <alignment horizontal="left" vertical="top"/>
    </xf>
    <xf numFmtId="0" fontId="108" fillId="0" borderId="1" xfId="0" applyFont="1" applyBorder="1" applyAlignment="1">
      <alignment horizontal="left" vertical="top" wrapText="1"/>
    </xf>
    <xf numFmtId="0" fontId="109" fillId="0" borderId="1" xfId="0" applyFont="1" applyBorder="1" applyAlignment="1">
      <alignment horizontal="center" vertical="top"/>
    </xf>
    <xf numFmtId="168" fontId="110" fillId="0" borderId="1" xfId="0" applyNumberFormat="1" applyFont="1" applyBorder="1" applyAlignment="1">
      <alignment horizontal="right" vertical="top"/>
    </xf>
    <xf numFmtId="169" fontId="111" fillId="0" borderId="1" xfId="0" applyNumberFormat="1" applyFont="1" applyBorder="1" applyAlignment="1">
      <alignment horizontal="right" vertical="top"/>
    </xf>
    <xf numFmtId="169" fontId="112" fillId="0" borderId="1" xfId="0" applyNumberFormat="1" applyFont="1" applyBorder="1" applyAlignment="1">
      <alignment horizontal="right" vertical="top"/>
    </xf>
    <xf numFmtId="169" fontId="113" fillId="0" borderId="1" xfId="0" applyNumberFormat="1" applyFont="1" applyBorder="1" applyAlignment="1">
      <alignment horizontal="right" vertical="top"/>
    </xf>
    <xf numFmtId="170" fontId="114" fillId="2" borderId="1" xfId="0" applyNumberFormat="1" applyFont="1" applyFill="1" applyBorder="1" applyAlignment="1" applyProtection="1">
      <alignment horizontal="right" vertical="top"/>
      <protection locked="0"/>
    </xf>
    <xf numFmtId="171" fontId="115" fillId="0" borderId="1" xfId="0" applyNumberFormat="1" applyFont="1" applyBorder="1" applyAlignment="1">
      <alignment horizontal="right" vertical="top"/>
    </xf>
    <xf numFmtId="4" fontId="116" fillId="0" borderId="1" xfId="0" applyNumberFormat="1" applyFont="1" applyBorder="1" applyAlignment="1">
      <alignment horizontal="right" vertical="top"/>
    </xf>
    <xf numFmtId="170" fontId="117" fillId="2" borderId="1" xfId="0" applyNumberFormat="1" applyFont="1" applyFill="1" applyBorder="1" applyAlignment="1" applyProtection="1">
      <alignment horizontal="right" vertical="top"/>
      <protection locked="0"/>
    </xf>
    <xf numFmtId="169" fontId="118" fillId="0" borderId="1" xfId="0" applyNumberFormat="1" applyFont="1" applyBorder="1" applyAlignment="1">
      <alignment horizontal="right" vertical="top"/>
    </xf>
    <xf numFmtId="169" fontId="119" fillId="0" borderId="1" xfId="0" applyNumberFormat="1" applyFont="1" applyBorder="1" applyAlignment="1">
      <alignment horizontal="right" vertical="top"/>
    </xf>
    <xf numFmtId="169" fontId="120" fillId="0" borderId="1" xfId="0" applyNumberFormat="1" applyFont="1" applyBorder="1" applyAlignment="1">
      <alignment horizontal="right" vertical="top"/>
    </xf>
    <xf numFmtId="4" fontId="121" fillId="0" borderId="1" xfId="0" applyNumberFormat="1" applyFont="1" applyBorder="1" applyAlignment="1">
      <alignment horizontal="right" vertical="top"/>
    </xf>
    <xf numFmtId="0" fontId="122" fillId="0" borderId="0" xfId="0" applyFont="1"/>
    <xf numFmtId="4" fontId="124" fillId="3" borderId="0" xfId="0" applyNumberFormat="1" applyFont="1" applyFill="1" applyAlignment="1">
      <alignment horizontal="right"/>
    </xf>
    <xf numFmtId="4" fontId="125" fillId="3" borderId="0" xfId="0" applyNumberFormat="1" applyFont="1" applyFill="1" applyAlignment="1">
      <alignment horizontal="right"/>
    </xf>
    <xf numFmtId="4" fontId="126" fillId="3" borderId="0" xfId="0" applyNumberFormat="1" applyFont="1" applyFill="1" applyAlignment="1">
      <alignment horizontal="right"/>
    </xf>
    <xf numFmtId="0" fontId="131" fillId="0" borderId="0" xfId="0" applyFont="1" applyAlignment="1">
      <alignment horizontal="left" vertical="top"/>
    </xf>
    <xf numFmtId="0" fontId="134" fillId="3" borderId="1" xfId="0" applyFont="1" applyFill="1" applyBorder="1" applyAlignment="1">
      <alignment horizontal="left"/>
    </xf>
    <xf numFmtId="0" fontId="135" fillId="3" borderId="1" xfId="0" applyFont="1" applyFill="1" applyBorder="1" applyAlignment="1">
      <alignment horizontal="left"/>
    </xf>
    <xf numFmtId="0" fontId="136" fillId="3" borderId="1" xfId="0" applyFont="1" applyFill="1" applyBorder="1" applyAlignment="1">
      <alignment horizontal="left"/>
    </xf>
    <xf numFmtId="0" fontId="137" fillId="3" borderId="1" xfId="0" applyFont="1" applyFill="1" applyBorder="1" applyAlignment="1">
      <alignment horizontal="left"/>
    </xf>
    <xf numFmtId="0" fontId="138" fillId="3" borderId="1" xfId="0" applyFont="1" applyFill="1" applyBorder="1" applyAlignment="1">
      <alignment horizontal="left"/>
    </xf>
    <xf numFmtId="0" fontId="139" fillId="3" borderId="1" xfId="0" applyFont="1" applyFill="1" applyBorder="1" applyAlignment="1">
      <alignment horizontal="left"/>
    </xf>
    <xf numFmtId="0" fontId="140" fillId="3" borderId="1" xfId="0" applyFont="1" applyFill="1" applyBorder="1" applyAlignment="1">
      <alignment horizontal="left"/>
    </xf>
    <xf numFmtId="0" fontId="141" fillId="0" borderId="1" xfId="0" applyFont="1" applyBorder="1" applyAlignment="1">
      <alignment horizontal="left" vertical="top"/>
    </xf>
    <xf numFmtId="0" fontId="142" fillId="0" borderId="1" xfId="0" applyFont="1" applyBorder="1" applyAlignment="1">
      <alignment horizontal="left" vertical="top" wrapText="1"/>
    </xf>
    <xf numFmtId="4" fontId="143" fillId="2" borderId="1" xfId="0" applyNumberFormat="1" applyFont="1" applyFill="1" applyBorder="1" applyAlignment="1" applyProtection="1">
      <alignment horizontal="right" vertical="top"/>
      <protection locked="0"/>
    </xf>
    <xf numFmtId="4" fontId="144" fillId="0" borderId="1" xfId="0" applyNumberFormat="1" applyFont="1" applyBorder="1" applyAlignment="1">
      <alignment horizontal="right" vertical="top"/>
    </xf>
    <xf numFmtId="4" fontId="145" fillId="3" borderId="1" xfId="0" applyNumberFormat="1" applyFont="1" applyFill="1" applyBorder="1" applyAlignment="1">
      <alignment horizontal="right" vertical="top"/>
    </xf>
    <xf numFmtId="4" fontId="146" fillId="3" borderId="1" xfId="0" applyNumberFormat="1" applyFont="1" applyFill="1" applyBorder="1" applyAlignment="1">
      <alignment horizontal="right" vertical="top"/>
    </xf>
    <xf numFmtId="0" fontId="147" fillId="0" borderId="1" xfId="0" applyFont="1" applyBorder="1" applyAlignment="1">
      <alignment horizontal="left" vertical="top"/>
    </xf>
    <xf numFmtId="0" fontId="148" fillId="0" borderId="1" xfId="0" applyFont="1" applyBorder="1" applyAlignment="1">
      <alignment horizontal="left" vertical="top" wrapText="1"/>
    </xf>
    <xf numFmtId="4" fontId="149" fillId="2" borderId="1" xfId="0" applyNumberFormat="1" applyFont="1" applyFill="1" applyBorder="1" applyAlignment="1" applyProtection="1">
      <alignment horizontal="right" vertical="top"/>
      <protection locked="0"/>
    </xf>
    <xf numFmtId="4" fontId="150" fillId="0" borderId="1" xfId="0" applyNumberFormat="1" applyFont="1" applyBorder="1" applyAlignment="1">
      <alignment horizontal="right" vertical="top"/>
    </xf>
    <xf numFmtId="4" fontId="151" fillId="3" borderId="1" xfId="0" applyNumberFormat="1" applyFont="1" applyFill="1" applyBorder="1" applyAlignment="1">
      <alignment horizontal="right" vertical="top"/>
    </xf>
    <xf numFmtId="4" fontId="152" fillId="3" borderId="1" xfId="0" applyNumberFormat="1" applyFont="1" applyFill="1" applyBorder="1" applyAlignment="1">
      <alignment horizontal="right" vertical="top"/>
    </xf>
    <xf numFmtId="0" fontId="153" fillId="0" borderId="1" xfId="0" applyFont="1" applyBorder="1" applyAlignment="1">
      <alignment horizontal="left" vertical="top"/>
    </xf>
    <xf numFmtId="0" fontId="154" fillId="0" borderId="1" xfId="0" applyFont="1" applyBorder="1" applyAlignment="1">
      <alignment horizontal="left" vertical="top" wrapText="1"/>
    </xf>
    <xf numFmtId="4" fontId="155" fillId="2" borderId="1" xfId="0" applyNumberFormat="1" applyFont="1" applyFill="1" applyBorder="1" applyAlignment="1" applyProtection="1">
      <alignment horizontal="right" vertical="top"/>
      <protection locked="0"/>
    </xf>
    <xf numFmtId="4" fontId="156" fillId="0" borderId="1" xfId="0" applyNumberFormat="1" applyFont="1" applyBorder="1" applyAlignment="1">
      <alignment horizontal="right" vertical="top"/>
    </xf>
    <xf numFmtId="4" fontId="157" fillId="3" borderId="1" xfId="0" applyNumberFormat="1" applyFont="1" applyFill="1" applyBorder="1" applyAlignment="1">
      <alignment horizontal="right" vertical="top"/>
    </xf>
    <xf numFmtId="4" fontId="158" fillId="3" borderId="1" xfId="0" applyNumberFormat="1" applyFont="1" applyFill="1" applyBorder="1" applyAlignment="1">
      <alignment horizontal="right" vertical="top"/>
    </xf>
    <xf numFmtId="4" fontId="161" fillId="3" borderId="1" xfId="0" applyNumberFormat="1" applyFont="1" applyFill="1" applyBorder="1" applyAlignment="1">
      <alignment horizontal="right"/>
    </xf>
    <xf numFmtId="4" fontId="164" fillId="3" borderId="1" xfId="0" applyNumberFormat="1" applyFont="1" applyFill="1" applyBorder="1" applyAlignment="1">
      <alignment horizontal="right"/>
    </xf>
    <xf numFmtId="4" fontId="165" fillId="3" borderId="1" xfId="0" applyNumberFormat="1" applyFont="1" applyFill="1" applyBorder="1" applyAlignment="1">
      <alignment horizontal="right"/>
    </xf>
    <xf numFmtId="0" fontId="166" fillId="0" borderId="0" xfId="0" applyFont="1" applyAlignment="1">
      <alignment horizontal="left" vertical="top"/>
    </xf>
    <xf numFmtId="0" fontId="169" fillId="3" borderId="1" xfId="0" applyFont="1" applyFill="1" applyBorder="1" applyAlignment="1">
      <alignment horizontal="left"/>
    </xf>
    <xf numFmtId="0" fontId="170" fillId="3" borderId="1" xfId="0" applyFont="1" applyFill="1" applyBorder="1" applyAlignment="1">
      <alignment horizontal="left"/>
    </xf>
    <xf numFmtId="0" fontId="171" fillId="3" borderId="1" xfId="0" applyFont="1" applyFill="1" applyBorder="1" applyAlignment="1">
      <alignment horizontal="left"/>
    </xf>
    <xf numFmtId="0" fontId="172" fillId="3" borderId="1" xfId="0" applyFont="1" applyFill="1" applyBorder="1" applyAlignment="1">
      <alignment horizontal="left"/>
    </xf>
    <xf numFmtId="0" fontId="178" fillId="0" borderId="1" xfId="0" applyFont="1" applyBorder="1" applyAlignment="1">
      <alignment horizontal="left" vertical="top"/>
    </xf>
    <xf numFmtId="4" fontId="179" fillId="0" borderId="1" xfId="0" applyNumberFormat="1" applyFont="1" applyBorder="1" applyAlignment="1">
      <alignment horizontal="right" vertical="top"/>
    </xf>
    <xf numFmtId="4" fontId="180" fillId="0" borderId="1" xfId="0" applyNumberFormat="1" applyFont="1" applyBorder="1" applyAlignment="1">
      <alignment horizontal="right" vertical="top"/>
    </xf>
    <xf numFmtId="4" fontId="181" fillId="2" borderId="1" xfId="0" applyNumberFormat="1" applyFont="1" applyFill="1" applyBorder="1" applyAlignment="1" applyProtection="1">
      <alignment vertical="top"/>
      <protection locked="0"/>
    </xf>
    <xf numFmtId="0" fontId="187" fillId="0" borderId="0" xfId="0" applyFont="1"/>
    <xf numFmtId="0" fontId="188" fillId="0" borderId="1" xfId="0" applyFont="1" applyBorder="1" applyAlignment="1">
      <alignment horizontal="left" vertical="top"/>
    </xf>
    <xf numFmtId="4" fontId="189" fillId="0" borderId="1" xfId="0" applyNumberFormat="1" applyFont="1" applyBorder="1" applyAlignment="1">
      <alignment horizontal="right" vertical="top"/>
    </xf>
    <xf numFmtId="4" fontId="190" fillId="0" borderId="1" xfId="0" applyNumberFormat="1" applyFont="1" applyBorder="1" applyAlignment="1">
      <alignment horizontal="right" vertical="top"/>
    </xf>
    <xf numFmtId="4" fontId="191" fillId="2" borderId="1" xfId="0" applyNumberFormat="1" applyFont="1" applyFill="1" applyBorder="1" applyAlignment="1" applyProtection="1">
      <alignment vertical="top"/>
      <protection locked="0"/>
    </xf>
    <xf numFmtId="0" fontId="197" fillId="0" borderId="0" xfId="0" applyFont="1"/>
    <xf numFmtId="0" fontId="198" fillId="0" borderId="1" xfId="0" applyFont="1" applyBorder="1" applyAlignment="1">
      <alignment horizontal="left" vertical="top"/>
    </xf>
    <xf numFmtId="4" fontId="199" fillId="0" borderId="1" xfId="0" applyNumberFormat="1" applyFont="1" applyBorder="1" applyAlignment="1">
      <alignment horizontal="right" vertical="top"/>
    </xf>
    <xf numFmtId="4" fontId="200" fillId="0" borderId="1" xfId="0" applyNumberFormat="1" applyFont="1" applyBorder="1" applyAlignment="1">
      <alignment horizontal="right" vertical="top"/>
    </xf>
    <xf numFmtId="4" fontId="201" fillId="2" borderId="1" xfId="0" applyNumberFormat="1" applyFont="1" applyFill="1" applyBorder="1" applyAlignment="1" applyProtection="1">
      <alignment vertical="top"/>
      <protection locked="0"/>
    </xf>
    <xf numFmtId="0" fontId="207" fillId="0" borderId="0" xfId="0" applyFont="1"/>
    <xf numFmtId="0" fontId="208" fillId="0" borderId="1" xfId="0" applyFont="1" applyBorder="1" applyAlignment="1">
      <alignment horizontal="left" vertical="top"/>
    </xf>
    <xf numFmtId="4" fontId="209" fillId="0" borderId="1" xfId="0" applyNumberFormat="1" applyFont="1" applyBorder="1" applyAlignment="1">
      <alignment horizontal="right" vertical="top"/>
    </xf>
    <xf numFmtId="4" fontId="210" fillId="0" borderId="1" xfId="0" applyNumberFormat="1" applyFont="1" applyBorder="1" applyAlignment="1">
      <alignment horizontal="right" vertical="top"/>
    </xf>
    <xf numFmtId="4" fontId="211" fillId="2" borderId="1" xfId="0" applyNumberFormat="1" applyFont="1" applyFill="1" applyBorder="1" applyAlignment="1" applyProtection="1">
      <alignment vertical="top"/>
      <protection locked="0"/>
    </xf>
    <xf numFmtId="0" fontId="217" fillId="0" borderId="0" xfId="0" applyFont="1"/>
    <xf numFmtId="0" fontId="218" fillId="0" borderId="1" xfId="0" applyFont="1" applyBorder="1" applyAlignment="1">
      <alignment horizontal="left" vertical="top"/>
    </xf>
    <xf numFmtId="4" fontId="219" fillId="0" borderId="1" xfId="0" applyNumberFormat="1" applyFont="1" applyBorder="1" applyAlignment="1">
      <alignment horizontal="right" vertical="top"/>
    </xf>
    <xf numFmtId="4" fontId="220" fillId="0" borderId="1" xfId="0" applyNumberFormat="1" applyFont="1" applyBorder="1" applyAlignment="1">
      <alignment horizontal="right" vertical="top"/>
    </xf>
    <xf numFmtId="4" fontId="221" fillId="2" borderId="1" xfId="0" applyNumberFormat="1" applyFont="1" applyFill="1" applyBorder="1" applyAlignment="1" applyProtection="1">
      <alignment vertical="top"/>
      <protection locked="0"/>
    </xf>
    <xf numFmtId="0" fontId="227" fillId="0" borderId="0" xfId="0" applyFont="1"/>
    <xf numFmtId="0" fontId="228" fillId="0" borderId="1" xfId="0" applyFont="1" applyBorder="1" applyAlignment="1">
      <alignment horizontal="left" vertical="top"/>
    </xf>
    <xf numFmtId="4" fontId="229" fillId="0" borderId="1" xfId="0" applyNumberFormat="1" applyFont="1" applyBorder="1" applyAlignment="1">
      <alignment horizontal="right" vertical="top"/>
    </xf>
    <xf numFmtId="4" fontId="230" fillId="0" borderId="1" xfId="0" applyNumberFormat="1" applyFont="1" applyBorder="1" applyAlignment="1">
      <alignment horizontal="right" vertical="top"/>
    </xf>
    <xf numFmtId="4" fontId="231" fillId="0" borderId="1" xfId="0" applyNumberFormat="1" applyFont="1" applyBorder="1" applyAlignment="1">
      <alignment horizontal="right" vertical="top"/>
    </xf>
    <xf numFmtId="0" fontId="237" fillId="0" borderId="0" xfId="0" applyFont="1"/>
    <xf numFmtId="0" fontId="238" fillId="0" borderId="1" xfId="0" applyFont="1" applyBorder="1" applyAlignment="1">
      <alignment horizontal="left" vertical="top"/>
    </xf>
    <xf numFmtId="4" fontId="239" fillId="0" borderId="1" xfId="0" applyNumberFormat="1" applyFont="1" applyBorder="1" applyAlignment="1">
      <alignment horizontal="right" vertical="top"/>
    </xf>
    <xf numFmtId="4" fontId="243" fillId="2" borderId="1" xfId="0" applyNumberFormat="1" applyFont="1" applyFill="1" applyBorder="1" applyAlignment="1" applyProtection="1">
      <alignment horizontal="right" vertical="top"/>
      <protection locked="0"/>
    </xf>
    <xf numFmtId="0" fontId="244" fillId="0" borderId="0" xfId="0" applyFont="1"/>
    <xf numFmtId="4" fontId="248" fillId="2" borderId="1" xfId="0" applyNumberFormat="1" applyFont="1" applyFill="1" applyBorder="1" applyAlignment="1" applyProtection="1">
      <alignment horizontal="right" vertical="top"/>
      <protection locked="0"/>
    </xf>
    <xf numFmtId="0" fontId="249" fillId="0" borderId="0" xfId="0" applyFont="1"/>
    <xf numFmtId="4" fontId="253" fillId="2" borderId="1" xfId="0" applyNumberFormat="1" applyFont="1" applyFill="1" applyBorder="1" applyAlignment="1" applyProtection="1">
      <alignment horizontal="right" vertical="top"/>
      <protection locked="0"/>
    </xf>
    <xf numFmtId="4" fontId="257" fillId="3" borderId="1" xfId="0" applyNumberFormat="1" applyFont="1" applyFill="1" applyBorder="1" applyAlignment="1">
      <alignment horizontal="right"/>
    </xf>
    <xf numFmtId="0" fontId="258" fillId="0" borderId="0" xfId="0" applyFont="1"/>
    <xf numFmtId="4" fontId="262" fillId="2" borderId="1" xfId="0" applyNumberFormat="1" applyFont="1" applyFill="1" applyBorder="1" applyAlignment="1" applyProtection="1">
      <alignment horizontal="right" vertical="top"/>
      <protection locked="0"/>
    </xf>
    <xf numFmtId="0" fontId="265" fillId="0" borderId="0" xfId="0" applyFont="1" applyAlignment="1">
      <alignment horizontal="left" vertical="top"/>
    </xf>
    <xf numFmtId="0" fontId="268" fillId="3" borderId="1" xfId="0" applyFont="1" applyFill="1" applyBorder="1" applyAlignment="1">
      <alignment horizontal="left"/>
    </xf>
    <xf numFmtId="0" fontId="269" fillId="3" borderId="1" xfId="0" applyFont="1" applyFill="1" applyBorder="1" applyAlignment="1">
      <alignment horizontal="left"/>
    </xf>
    <xf numFmtId="0" fontId="270" fillId="3" borderId="1" xfId="0" applyFont="1" applyFill="1" applyBorder="1" applyAlignment="1">
      <alignment horizontal="left"/>
    </xf>
    <xf numFmtId="0" fontId="271" fillId="3" borderId="1" xfId="0" applyFont="1" applyFill="1" applyBorder="1" applyAlignment="1">
      <alignment horizontal="left"/>
    </xf>
    <xf numFmtId="0" fontId="277" fillId="0" borderId="1" xfId="0" applyFont="1" applyBorder="1" applyAlignment="1">
      <alignment horizontal="left" vertical="top"/>
    </xf>
    <xf numFmtId="4" fontId="278" fillId="0" borderId="1" xfId="0" applyNumberFormat="1" applyFont="1" applyBorder="1" applyAlignment="1">
      <alignment horizontal="right" vertical="top"/>
    </xf>
    <xf numFmtId="4" fontId="279" fillId="0" borderId="1" xfId="0" applyNumberFormat="1" applyFont="1" applyBorder="1" applyAlignment="1">
      <alignment horizontal="right" vertical="top"/>
    </xf>
    <xf numFmtId="4" fontId="280" fillId="2" borderId="1" xfId="0" applyNumberFormat="1" applyFont="1" applyFill="1" applyBorder="1" applyAlignment="1" applyProtection="1">
      <alignment vertical="top"/>
      <protection locked="0"/>
    </xf>
    <xf numFmtId="0" fontId="286" fillId="0" borderId="0" xfId="0" applyFont="1"/>
    <xf numFmtId="0" fontId="287" fillId="0" borderId="1" xfId="0" applyFont="1" applyBorder="1" applyAlignment="1">
      <alignment horizontal="left" vertical="top"/>
    </xf>
    <xf numFmtId="4" fontId="288" fillId="0" borderId="1" xfId="0" applyNumberFormat="1" applyFont="1" applyBorder="1" applyAlignment="1">
      <alignment horizontal="right" vertical="top"/>
    </xf>
    <xf numFmtId="4" fontId="289" fillId="0" borderId="1" xfId="0" applyNumberFormat="1" applyFont="1" applyBorder="1" applyAlignment="1">
      <alignment horizontal="right" vertical="top"/>
    </xf>
    <xf numFmtId="4" fontId="290" fillId="2" borderId="1" xfId="0" applyNumberFormat="1" applyFont="1" applyFill="1" applyBorder="1" applyAlignment="1" applyProtection="1">
      <alignment vertical="top"/>
      <protection locked="0"/>
    </xf>
    <xf numFmtId="0" fontId="296" fillId="0" borderId="0" xfId="0" applyFont="1"/>
    <xf numFmtId="0" fontId="297" fillId="0" borderId="1" xfId="0" applyFont="1" applyBorder="1" applyAlignment="1">
      <alignment horizontal="left" vertical="top"/>
    </xf>
    <xf numFmtId="4" fontId="298" fillId="0" borderId="1" xfId="0" applyNumberFormat="1" applyFont="1" applyBorder="1" applyAlignment="1">
      <alignment horizontal="right" vertical="top"/>
    </xf>
    <xf numFmtId="4" fontId="299" fillId="0" borderId="1" xfId="0" applyNumberFormat="1" applyFont="1" applyBorder="1" applyAlignment="1">
      <alignment horizontal="right" vertical="top"/>
    </xf>
    <xf numFmtId="4" fontId="300" fillId="2" borderId="1" xfId="0" applyNumberFormat="1" applyFont="1" applyFill="1" applyBorder="1" applyAlignment="1" applyProtection="1">
      <alignment vertical="top"/>
      <protection locked="0"/>
    </xf>
    <xf numFmtId="0" fontId="306" fillId="0" borderId="0" xfId="0" applyFont="1"/>
    <xf numFmtId="0" fontId="307" fillId="0" borderId="1" xfId="0" applyFont="1" applyBorder="1" applyAlignment="1">
      <alignment horizontal="left" vertical="top"/>
    </xf>
    <xf numFmtId="4" fontId="308" fillId="0" borderId="1" xfId="0" applyNumberFormat="1" applyFont="1" applyBorder="1" applyAlignment="1">
      <alignment horizontal="right" vertical="top"/>
    </xf>
    <xf numFmtId="4" fontId="309" fillId="0" borderId="1" xfId="0" applyNumberFormat="1" applyFont="1" applyBorder="1" applyAlignment="1">
      <alignment horizontal="right" vertical="top"/>
    </xf>
    <xf numFmtId="4" fontId="310" fillId="2" borderId="1" xfId="0" applyNumberFormat="1" applyFont="1" applyFill="1" applyBorder="1" applyAlignment="1" applyProtection="1">
      <alignment vertical="top"/>
      <protection locked="0"/>
    </xf>
    <xf numFmtId="0" fontId="316" fillId="0" borderId="0" xfId="0" applyFont="1"/>
    <xf numFmtId="0" fontId="317" fillId="0" borderId="1" xfId="0" applyFont="1" applyBorder="1" applyAlignment="1">
      <alignment horizontal="left" vertical="top"/>
    </xf>
    <xf numFmtId="4" fontId="318" fillId="0" borderId="1" xfId="0" applyNumberFormat="1" applyFont="1" applyBorder="1" applyAlignment="1">
      <alignment horizontal="right" vertical="top"/>
    </xf>
    <xf numFmtId="4" fontId="319" fillId="0" borderId="1" xfId="0" applyNumberFormat="1" applyFont="1" applyBorder="1" applyAlignment="1">
      <alignment horizontal="right" vertical="top"/>
    </xf>
    <xf numFmtId="4" fontId="320" fillId="2" borderId="1" xfId="0" applyNumberFormat="1" applyFont="1" applyFill="1" applyBorder="1" applyAlignment="1" applyProtection="1">
      <alignment vertical="top"/>
      <protection locked="0"/>
    </xf>
    <xf numFmtId="0" fontId="326" fillId="0" borderId="0" xfId="0" applyFont="1"/>
    <xf numFmtId="0" fontId="327" fillId="0" borderId="1" xfId="0" applyFont="1" applyBorder="1" applyAlignment="1">
      <alignment horizontal="left" vertical="top"/>
    </xf>
    <xf numFmtId="4" fontId="328" fillId="0" borderId="1" xfId="0" applyNumberFormat="1" applyFont="1" applyBorder="1" applyAlignment="1">
      <alignment horizontal="right" vertical="top"/>
    </xf>
    <xf numFmtId="4" fontId="329" fillId="0" borderId="1" xfId="0" applyNumberFormat="1" applyFont="1" applyBorder="1" applyAlignment="1">
      <alignment horizontal="right" vertical="top"/>
    </xf>
    <xf numFmtId="4" fontId="330" fillId="0" borderId="1" xfId="0" applyNumberFormat="1" applyFont="1" applyBorder="1" applyAlignment="1">
      <alignment horizontal="right" vertical="top"/>
    </xf>
    <xf numFmtId="0" fontId="336" fillId="0" borderId="0" xfId="0" applyFont="1"/>
    <xf numFmtId="0" fontId="337" fillId="0" borderId="1" xfId="0" applyFont="1" applyBorder="1" applyAlignment="1">
      <alignment horizontal="left" vertical="top"/>
    </xf>
    <xf numFmtId="4" fontId="338" fillId="0" borderId="1" xfId="0" applyNumberFormat="1" applyFont="1" applyBorder="1" applyAlignment="1">
      <alignment horizontal="right" vertical="top"/>
    </xf>
    <xf numFmtId="4" fontId="342" fillId="2" borderId="1" xfId="0" applyNumberFormat="1" applyFont="1" applyFill="1" applyBorder="1" applyAlignment="1" applyProtection="1">
      <alignment horizontal="right" vertical="top"/>
      <protection locked="0"/>
    </xf>
    <xf numFmtId="0" fontId="343" fillId="0" borderId="0" xfId="0" applyFont="1"/>
    <xf numFmtId="4" fontId="347" fillId="2" borderId="1" xfId="0" applyNumberFormat="1" applyFont="1" applyFill="1" applyBorder="1" applyAlignment="1" applyProtection="1">
      <alignment horizontal="right" vertical="top"/>
      <protection locked="0"/>
    </xf>
    <xf numFmtId="0" fontId="350" fillId="0" borderId="0" xfId="0" applyFont="1" applyAlignment="1">
      <alignment horizontal="left" vertical="top"/>
    </xf>
    <xf numFmtId="0" fontId="353" fillId="0" borderId="1" xfId="0" applyFont="1" applyBorder="1" applyAlignment="1">
      <alignment horizontal="left" vertical="top"/>
    </xf>
    <xf numFmtId="0" fontId="354" fillId="2" borderId="1" xfId="0" applyFont="1" applyFill="1" applyBorder="1" applyAlignment="1" applyProtection="1">
      <alignment vertical="top"/>
      <protection locked="0"/>
    </xf>
    <xf numFmtId="0" fontId="362" fillId="0" borderId="1" xfId="0" applyFont="1" applyBorder="1" applyAlignment="1">
      <alignment horizontal="left" vertical="top"/>
    </xf>
    <xf numFmtId="0" fontId="363" fillId="2" borderId="1" xfId="0" applyFont="1" applyFill="1" applyBorder="1" applyAlignment="1" applyProtection="1">
      <alignment vertical="top"/>
      <protection locked="0"/>
    </xf>
    <xf numFmtId="0" fontId="371" fillId="0" borderId="1" xfId="0" applyFont="1" applyBorder="1" applyAlignment="1">
      <alignment horizontal="left" vertical="top"/>
    </xf>
    <xf numFmtId="0" fontId="372" fillId="2" borderId="1" xfId="0" applyFont="1" applyFill="1" applyBorder="1" applyAlignment="1" applyProtection="1">
      <alignment vertical="top"/>
      <protection locked="0"/>
    </xf>
    <xf numFmtId="0" fontId="380" fillId="0" borderId="1" xfId="0" applyFont="1" applyBorder="1" applyAlignment="1">
      <alignment horizontal="left" vertical="top"/>
    </xf>
    <xf numFmtId="0" fontId="381" fillId="2" borderId="1" xfId="0" applyFont="1" applyFill="1" applyBorder="1" applyAlignment="1" applyProtection="1">
      <alignment vertical="top"/>
      <protection locked="0"/>
    </xf>
    <xf numFmtId="0" fontId="389" fillId="0" borderId="1" xfId="0" applyFont="1" applyBorder="1" applyAlignment="1">
      <alignment horizontal="left" vertical="top"/>
    </xf>
    <xf numFmtId="170" fontId="390" fillId="0" borderId="1" xfId="0" applyNumberFormat="1" applyFont="1" applyBorder="1" applyAlignment="1">
      <alignment horizontal="right" vertical="top"/>
    </xf>
    <xf numFmtId="0" fontId="391" fillId="0" borderId="1" xfId="0" applyFont="1" applyBorder="1" applyAlignment="1">
      <alignment horizontal="left" vertical="top"/>
    </xf>
    <xf numFmtId="170" fontId="392" fillId="0" borderId="1" xfId="0" applyNumberFormat="1" applyFont="1" applyBorder="1" applyAlignment="1">
      <alignment horizontal="right" vertical="top"/>
    </xf>
    <xf numFmtId="4" fontId="395" fillId="0" borderId="1" xfId="0" applyNumberFormat="1" applyFont="1" applyBorder="1" applyAlignment="1">
      <alignment horizontal="right" vertical="top"/>
    </xf>
    <xf numFmtId="4" fontId="396" fillId="0" borderId="1" xfId="0" applyNumberFormat="1" applyFont="1" applyBorder="1" applyAlignment="1">
      <alignment horizontal="right" vertical="top"/>
    </xf>
    <xf numFmtId="170" fontId="397" fillId="0" borderId="1" xfId="0" applyNumberFormat="1" applyFont="1" applyBorder="1" applyAlignment="1">
      <alignment horizontal="right" vertical="top"/>
    </xf>
    <xf numFmtId="170" fontId="398" fillId="0" borderId="1" xfId="0" applyNumberFormat="1" applyFont="1" applyBorder="1" applyAlignment="1">
      <alignment horizontal="right" vertical="top"/>
    </xf>
    <xf numFmtId="4" fontId="399" fillId="6" borderId="1" xfId="0" applyNumberFormat="1" applyFont="1" applyFill="1" applyBorder="1"/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vertical="top"/>
      <protection locked="0"/>
    </xf>
    <xf numFmtId="0" fontId="0" fillId="0" borderId="0" xfId="0"/>
    <xf numFmtId="164" fontId="4" fillId="2" borderId="1" xfId="0" applyNumberFormat="1" applyFont="1" applyFill="1" applyBorder="1" applyAlignment="1" applyProtection="1">
      <alignment vertical="top"/>
      <protection locked="0"/>
    </xf>
    <xf numFmtId="166" fontId="6" fillId="2" borderId="1" xfId="0" applyNumberFormat="1" applyFont="1" applyFill="1" applyBorder="1" applyAlignment="1" applyProtection="1">
      <alignment vertical="top"/>
      <protection locked="0"/>
    </xf>
    <xf numFmtId="165" fontId="5" fillId="2" borderId="1" xfId="0" applyNumberFormat="1" applyFont="1" applyFill="1" applyBorder="1" applyAlignment="1" applyProtection="1">
      <alignment vertical="top"/>
      <protection locked="0"/>
    </xf>
    <xf numFmtId="0" fontId="3" fillId="4" borderId="1" xfId="0" applyFont="1" applyFill="1" applyBorder="1" applyAlignment="1">
      <alignment horizontal="center"/>
    </xf>
    <xf numFmtId="0" fontId="7" fillId="0" borderId="0" xfId="0" applyFont="1" applyAlignment="1">
      <alignment horizontal="left" vertical="top"/>
    </xf>
    <xf numFmtId="167" fontId="9" fillId="0" borderId="0" xfId="0" applyNumberFormat="1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  <xf numFmtId="0" fontId="12" fillId="3" borderId="1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left"/>
    </xf>
    <xf numFmtId="0" fontId="17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left"/>
    </xf>
    <xf numFmtId="0" fontId="19" fillId="3" borderId="1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left"/>
    </xf>
    <xf numFmtId="0" fontId="21" fillId="3" borderId="1" xfId="0" applyFont="1" applyFill="1" applyBorder="1" applyAlignment="1">
      <alignment horizontal="left"/>
    </xf>
    <xf numFmtId="0" fontId="22" fillId="3" borderId="1" xfId="0" applyFont="1" applyFill="1" applyBorder="1" applyAlignment="1">
      <alignment horizontal="left"/>
    </xf>
    <xf numFmtId="0" fontId="44" fillId="3" borderId="1" xfId="0" applyFont="1" applyFill="1" applyBorder="1" applyAlignment="1">
      <alignment horizontal="left"/>
    </xf>
    <xf numFmtId="0" fontId="45" fillId="3" borderId="1" xfId="0" applyFont="1" applyFill="1" applyBorder="1" applyAlignment="1">
      <alignment horizontal="left"/>
    </xf>
    <xf numFmtId="0" fontId="46" fillId="3" borderId="1" xfId="0" applyFont="1" applyFill="1" applyBorder="1" applyAlignment="1">
      <alignment horizontal="left"/>
    </xf>
    <xf numFmtId="0" fontId="47" fillId="3" borderId="1" xfId="0" applyFont="1" applyFill="1" applyBorder="1" applyAlignment="1">
      <alignment horizontal="left"/>
    </xf>
    <xf numFmtId="0" fontId="48" fillId="3" borderId="1" xfId="0" applyFont="1" applyFill="1" applyBorder="1" applyAlignment="1">
      <alignment horizontal="left"/>
    </xf>
    <xf numFmtId="0" fontId="49" fillId="3" borderId="1" xfId="0" applyFont="1" applyFill="1" applyBorder="1" applyAlignment="1">
      <alignment horizontal="left"/>
    </xf>
    <xf numFmtId="0" fontId="50" fillId="3" borderId="1" xfId="0" applyFont="1" applyFill="1" applyBorder="1" applyAlignment="1">
      <alignment horizontal="left"/>
    </xf>
    <xf numFmtId="0" fontId="51" fillId="3" borderId="1" xfId="0" applyFont="1" applyFill="1" applyBorder="1" applyAlignment="1">
      <alignment horizontal="left"/>
    </xf>
    <xf numFmtId="0" fontId="52" fillId="3" borderId="1" xfId="0" applyFont="1" applyFill="1" applyBorder="1" applyAlignment="1">
      <alignment horizontal="left"/>
    </xf>
    <xf numFmtId="0" fontId="53" fillId="3" borderId="1" xfId="0" applyFont="1" applyFill="1" applyBorder="1" applyAlignment="1">
      <alignment horizontal="left"/>
    </xf>
    <xf numFmtId="0" fontId="54" fillId="3" borderId="1" xfId="0" applyFont="1" applyFill="1" applyBorder="1" applyAlignment="1">
      <alignment horizontal="left"/>
    </xf>
    <xf numFmtId="0" fontId="76" fillId="3" borderId="1" xfId="0" applyFont="1" applyFill="1" applyBorder="1" applyAlignment="1">
      <alignment horizontal="left"/>
    </xf>
    <xf numFmtId="0" fontId="77" fillId="3" borderId="1" xfId="0" applyFont="1" applyFill="1" applyBorder="1" applyAlignment="1">
      <alignment horizontal="left"/>
    </xf>
    <xf numFmtId="0" fontId="78" fillId="3" borderId="1" xfId="0" applyFont="1" applyFill="1" applyBorder="1" applyAlignment="1">
      <alignment horizontal="left"/>
    </xf>
    <xf numFmtId="0" fontId="79" fillId="3" borderId="1" xfId="0" applyFont="1" applyFill="1" applyBorder="1" applyAlignment="1">
      <alignment horizontal="left"/>
    </xf>
    <xf numFmtId="0" fontId="80" fillId="3" borderId="1" xfId="0" applyFont="1" applyFill="1" applyBorder="1" applyAlignment="1">
      <alignment horizontal="left"/>
    </xf>
    <xf numFmtId="0" fontId="81" fillId="3" borderId="1" xfId="0" applyFont="1" applyFill="1" applyBorder="1" applyAlignment="1">
      <alignment horizontal="left"/>
    </xf>
    <xf numFmtId="0" fontId="82" fillId="3" borderId="1" xfId="0" applyFont="1" applyFill="1" applyBorder="1" applyAlignment="1">
      <alignment horizontal="left"/>
    </xf>
    <xf numFmtId="0" fontId="83" fillId="3" borderId="1" xfId="0" applyFont="1" applyFill="1" applyBorder="1" applyAlignment="1">
      <alignment horizontal="left"/>
    </xf>
    <xf numFmtId="0" fontId="84" fillId="3" borderId="1" xfId="0" applyFont="1" applyFill="1" applyBorder="1" applyAlignment="1">
      <alignment horizontal="left"/>
    </xf>
    <xf numFmtId="0" fontId="85" fillId="3" borderId="1" xfId="0" applyFont="1" applyFill="1" applyBorder="1" applyAlignment="1">
      <alignment horizontal="left"/>
    </xf>
    <xf numFmtId="0" fontId="86" fillId="3" borderId="1" xfId="0" applyFont="1" applyFill="1" applyBorder="1" applyAlignment="1">
      <alignment horizontal="left"/>
    </xf>
    <xf numFmtId="0" fontId="123" fillId="3" borderId="0" xfId="0" applyFont="1" applyFill="1" applyAlignment="1">
      <alignment horizontal="right"/>
    </xf>
    <xf numFmtId="0" fontId="127" fillId="5" borderId="0" xfId="0" applyFont="1" applyFill="1" applyAlignment="1">
      <alignment horizontal="left" vertical="top"/>
    </xf>
    <xf numFmtId="0" fontId="128" fillId="2" borderId="0" xfId="0" applyFont="1" applyFill="1" applyAlignment="1">
      <alignment horizontal="left" vertical="top"/>
    </xf>
    <xf numFmtId="0" fontId="129" fillId="0" borderId="2" xfId="0" applyFont="1" applyBorder="1" applyAlignment="1">
      <alignment horizontal="center" vertical="top"/>
    </xf>
    <xf numFmtId="165" fontId="130" fillId="0" borderId="0" xfId="0" applyNumberFormat="1" applyFont="1" applyAlignment="1">
      <alignment horizontal="center" vertical="top"/>
    </xf>
    <xf numFmtId="0" fontId="131" fillId="0" borderId="0" xfId="0" applyFont="1" applyAlignment="1">
      <alignment horizontal="left" vertical="top"/>
    </xf>
    <xf numFmtId="167" fontId="133" fillId="0" borderId="0" xfId="0" applyNumberFormat="1" applyFont="1" applyAlignment="1">
      <alignment horizontal="left" vertical="top"/>
    </xf>
    <xf numFmtId="164" fontId="132" fillId="0" borderId="0" xfId="0" applyNumberFormat="1" applyFont="1" applyAlignment="1">
      <alignment horizontal="left" vertical="top"/>
    </xf>
    <xf numFmtId="4" fontId="162" fillId="3" borderId="1" xfId="0" applyNumberFormat="1" applyFont="1" applyFill="1" applyBorder="1" applyAlignment="1">
      <alignment horizontal="right"/>
    </xf>
    <xf numFmtId="0" fontId="163" fillId="3" borderId="1" xfId="0" applyFont="1" applyFill="1" applyBorder="1" applyAlignment="1">
      <alignment horizontal="left"/>
    </xf>
    <xf numFmtId="0" fontId="159" fillId="3" borderId="1" xfId="0" applyFont="1" applyFill="1" applyBorder="1" applyAlignment="1">
      <alignment horizontal="left"/>
    </xf>
    <xf numFmtId="0" fontId="160" fillId="3" borderId="1" xfId="0" applyFont="1" applyFill="1" applyBorder="1" applyAlignment="1">
      <alignment horizontal="left"/>
    </xf>
    <xf numFmtId="0" fontId="166" fillId="0" borderId="0" xfId="0" applyFont="1" applyAlignment="1">
      <alignment horizontal="left" vertical="top"/>
    </xf>
    <xf numFmtId="167" fontId="168" fillId="0" borderId="0" xfId="0" applyNumberFormat="1" applyFont="1" applyAlignment="1">
      <alignment horizontal="left" vertical="top"/>
    </xf>
    <xf numFmtId="164" fontId="167" fillId="0" borderId="0" xfId="0" applyNumberFormat="1" applyFont="1" applyAlignment="1">
      <alignment horizontal="left" vertical="top"/>
    </xf>
    <xf numFmtId="0" fontId="173" fillId="3" borderId="1" xfId="0" applyFont="1" applyFill="1" applyBorder="1" applyAlignment="1">
      <alignment horizontal="left"/>
    </xf>
    <xf numFmtId="0" fontId="174" fillId="3" borderId="1" xfId="0" applyFont="1" applyFill="1" applyBorder="1" applyAlignment="1">
      <alignment horizontal="left"/>
    </xf>
    <xf numFmtId="0" fontId="175" fillId="3" borderId="1" xfId="0" applyFont="1" applyFill="1" applyBorder="1" applyAlignment="1">
      <alignment horizontal="left"/>
    </xf>
    <xf numFmtId="0" fontId="176" fillId="3" borderId="1" xfId="0" applyFont="1" applyFill="1" applyBorder="1" applyAlignment="1">
      <alignment horizontal="left"/>
    </xf>
    <xf numFmtId="0" fontId="177" fillId="3" borderId="1" xfId="0" applyFont="1" applyFill="1" applyBorder="1" applyAlignment="1">
      <alignment horizontal="left"/>
    </xf>
    <xf numFmtId="0" fontId="182" fillId="0" borderId="1" xfId="0" applyFont="1" applyBorder="1" applyAlignment="1">
      <alignment horizontal="left" vertical="top"/>
    </xf>
    <xf numFmtId="0" fontId="183" fillId="0" borderId="1" xfId="0" applyFont="1" applyBorder="1" applyAlignment="1">
      <alignment horizontal="left" vertical="top"/>
    </xf>
    <xf numFmtId="0" fontId="184" fillId="0" borderId="1" xfId="0" applyFont="1" applyBorder="1" applyAlignment="1">
      <alignment horizontal="left" vertical="top"/>
    </xf>
    <xf numFmtId="0" fontId="185" fillId="0" borderId="1" xfId="0" applyFont="1" applyBorder="1" applyAlignment="1">
      <alignment horizontal="left" vertical="top"/>
    </xf>
    <xf numFmtId="0" fontId="186" fillId="0" borderId="1" xfId="0" applyFont="1" applyBorder="1" applyAlignment="1">
      <alignment horizontal="left" vertical="top"/>
    </xf>
    <xf numFmtId="0" fontId="192" fillId="0" borderId="1" xfId="0" applyFont="1" applyBorder="1" applyAlignment="1">
      <alignment horizontal="left" vertical="top"/>
    </xf>
    <xf numFmtId="0" fontId="193" fillId="0" borderId="1" xfId="0" applyFont="1" applyBorder="1" applyAlignment="1">
      <alignment horizontal="left" vertical="top"/>
    </xf>
    <xf numFmtId="0" fontId="194" fillId="0" borderId="1" xfId="0" applyFont="1" applyBorder="1" applyAlignment="1">
      <alignment horizontal="left" vertical="top"/>
    </xf>
    <xf numFmtId="0" fontId="195" fillId="0" borderId="1" xfId="0" applyFont="1" applyBorder="1" applyAlignment="1">
      <alignment horizontal="left" vertical="top"/>
    </xf>
    <xf numFmtId="0" fontId="196" fillId="0" borderId="1" xfId="0" applyFont="1" applyBorder="1" applyAlignment="1">
      <alignment horizontal="left" vertical="top"/>
    </xf>
    <xf numFmtId="0" fontId="202" fillId="0" borderId="1" xfId="0" applyFont="1" applyBorder="1" applyAlignment="1">
      <alignment horizontal="left" vertical="top"/>
    </xf>
    <xf numFmtId="0" fontId="203" fillId="0" borderId="1" xfId="0" applyFont="1" applyBorder="1" applyAlignment="1">
      <alignment horizontal="left" vertical="top"/>
    </xf>
    <xf numFmtId="0" fontId="204" fillId="0" borderId="1" xfId="0" applyFont="1" applyBorder="1" applyAlignment="1">
      <alignment horizontal="left" vertical="top"/>
    </xf>
    <xf numFmtId="0" fontId="205" fillId="0" borderId="1" xfId="0" applyFont="1" applyBorder="1" applyAlignment="1">
      <alignment horizontal="left" vertical="top"/>
    </xf>
    <xf numFmtId="0" fontId="206" fillId="0" borderId="1" xfId="0" applyFont="1" applyBorder="1" applyAlignment="1">
      <alignment horizontal="left" vertical="top"/>
    </xf>
    <xf numFmtId="0" fontId="212" fillId="0" borderId="1" xfId="0" applyFont="1" applyBorder="1" applyAlignment="1">
      <alignment horizontal="left" vertical="top"/>
    </xf>
    <xf numFmtId="0" fontId="213" fillId="0" borderId="1" xfId="0" applyFont="1" applyBorder="1" applyAlignment="1">
      <alignment horizontal="left" vertical="top"/>
    </xf>
    <xf numFmtId="0" fontId="214" fillId="0" borderId="1" xfId="0" applyFont="1" applyBorder="1" applyAlignment="1">
      <alignment horizontal="left" vertical="top"/>
    </xf>
    <xf numFmtId="0" fontId="215" fillId="0" borderId="1" xfId="0" applyFont="1" applyBorder="1" applyAlignment="1">
      <alignment horizontal="left" vertical="top"/>
    </xf>
    <xf numFmtId="0" fontId="216" fillId="0" borderId="1" xfId="0" applyFont="1" applyBorder="1" applyAlignment="1">
      <alignment horizontal="left" vertical="top"/>
    </xf>
    <xf numFmtId="0" fontId="222" fillId="0" borderId="1" xfId="0" applyFont="1" applyBorder="1" applyAlignment="1">
      <alignment horizontal="left" vertical="top"/>
    </xf>
    <xf numFmtId="0" fontId="223" fillId="0" borderId="1" xfId="0" applyFont="1" applyBorder="1" applyAlignment="1">
      <alignment horizontal="left" vertical="top"/>
    </xf>
    <xf numFmtId="0" fontId="224" fillId="0" borderId="1" xfId="0" applyFont="1" applyBorder="1" applyAlignment="1">
      <alignment horizontal="left" vertical="top"/>
    </xf>
    <xf numFmtId="0" fontId="225" fillId="0" borderId="1" xfId="0" applyFont="1" applyBorder="1" applyAlignment="1">
      <alignment horizontal="left" vertical="top"/>
    </xf>
    <xf numFmtId="0" fontId="226" fillId="0" borderId="1" xfId="0" applyFont="1" applyBorder="1" applyAlignment="1">
      <alignment horizontal="left" vertical="top"/>
    </xf>
    <xf numFmtId="0" fontId="232" fillId="0" borderId="1" xfId="0" applyFont="1" applyBorder="1" applyAlignment="1">
      <alignment horizontal="left" vertical="top"/>
    </xf>
    <xf numFmtId="0" fontId="233" fillId="0" borderId="1" xfId="0" applyFont="1" applyBorder="1" applyAlignment="1">
      <alignment horizontal="left" vertical="top"/>
    </xf>
    <xf numFmtId="0" fontId="234" fillId="0" borderId="1" xfId="0" applyFont="1" applyBorder="1" applyAlignment="1">
      <alignment horizontal="left" vertical="top"/>
    </xf>
    <xf numFmtId="0" fontId="235" fillId="0" borderId="1" xfId="0" applyFont="1" applyBorder="1" applyAlignment="1">
      <alignment horizontal="left" vertical="top"/>
    </xf>
    <xf numFmtId="0" fontId="236" fillId="0" borderId="1" xfId="0" applyFont="1" applyBorder="1" applyAlignment="1">
      <alignment horizontal="left" vertical="top"/>
    </xf>
    <xf numFmtId="0" fontId="240" fillId="0" borderId="1" xfId="0" applyFont="1" applyBorder="1" applyAlignment="1">
      <alignment horizontal="left" vertical="top"/>
    </xf>
    <xf numFmtId="0" fontId="241" fillId="0" borderId="1" xfId="0" applyFont="1" applyBorder="1" applyAlignment="1">
      <alignment horizontal="left" vertical="top"/>
    </xf>
    <xf numFmtId="0" fontId="242" fillId="0" borderId="1" xfId="0" applyFont="1" applyBorder="1" applyAlignment="1">
      <alignment horizontal="left" vertical="top"/>
    </xf>
    <xf numFmtId="0" fontId="245" fillId="0" borderId="1" xfId="0" applyFont="1" applyBorder="1" applyAlignment="1">
      <alignment horizontal="left" vertical="top"/>
    </xf>
    <xf numFmtId="0" fontId="246" fillId="0" borderId="1" xfId="0" applyFont="1" applyBorder="1" applyAlignment="1">
      <alignment horizontal="left" vertical="top"/>
    </xf>
    <xf numFmtId="0" fontId="247" fillId="0" borderId="1" xfId="0" applyFont="1" applyBorder="1" applyAlignment="1">
      <alignment horizontal="left" vertical="top"/>
    </xf>
    <xf numFmtId="0" fontId="250" fillId="0" borderId="1" xfId="0" applyFont="1" applyBorder="1" applyAlignment="1">
      <alignment horizontal="left" vertical="top"/>
    </xf>
    <xf numFmtId="0" fontId="251" fillId="0" borderId="1" xfId="0" applyFont="1" applyBorder="1" applyAlignment="1">
      <alignment horizontal="left" vertical="top"/>
    </xf>
    <xf numFmtId="0" fontId="252" fillId="0" borderId="1" xfId="0" applyFont="1" applyBorder="1" applyAlignment="1">
      <alignment horizontal="left" vertical="top"/>
    </xf>
    <xf numFmtId="0" fontId="254" fillId="0" borderId="1" xfId="0" applyFont="1" applyBorder="1" applyAlignment="1">
      <alignment horizontal="left" vertical="top"/>
    </xf>
    <xf numFmtId="0" fontId="255" fillId="0" borderId="1" xfId="0" applyFont="1" applyBorder="1" applyAlignment="1">
      <alignment horizontal="left" vertical="top"/>
    </xf>
    <xf numFmtId="0" fontId="256" fillId="0" borderId="1" xfId="0" applyFont="1" applyBorder="1" applyAlignment="1">
      <alignment horizontal="left" vertical="top"/>
    </xf>
    <xf numFmtId="0" fontId="259" fillId="0" borderId="1" xfId="0" applyFont="1" applyBorder="1" applyAlignment="1">
      <alignment horizontal="left" vertical="top"/>
    </xf>
    <xf numFmtId="0" fontId="260" fillId="0" borderId="1" xfId="0" applyFont="1" applyBorder="1" applyAlignment="1">
      <alignment horizontal="left" vertical="top"/>
    </xf>
    <xf numFmtId="0" fontId="261" fillId="0" borderId="1" xfId="0" applyFont="1" applyBorder="1" applyAlignment="1">
      <alignment horizontal="left" vertical="top"/>
    </xf>
    <xf numFmtId="0" fontId="263" fillId="0" borderId="2" xfId="0" applyFont="1" applyBorder="1" applyAlignment="1">
      <alignment horizontal="center" vertical="top"/>
    </xf>
    <xf numFmtId="165" fontId="264" fillId="0" borderId="0" xfId="0" applyNumberFormat="1" applyFont="1" applyAlignment="1">
      <alignment horizontal="center" vertical="top"/>
    </xf>
    <xf numFmtId="0" fontId="265" fillId="0" borderId="0" xfId="0" applyFont="1" applyAlignment="1">
      <alignment horizontal="left" vertical="top"/>
    </xf>
    <xf numFmtId="167" fontId="267" fillId="0" borderId="0" xfId="0" applyNumberFormat="1" applyFont="1" applyAlignment="1">
      <alignment horizontal="left" vertical="top"/>
    </xf>
    <xf numFmtId="164" fontId="266" fillId="0" borderId="0" xfId="0" applyNumberFormat="1" applyFont="1" applyAlignment="1">
      <alignment horizontal="left" vertical="top"/>
    </xf>
    <xf numFmtId="0" fontId="272" fillId="3" borderId="1" xfId="0" applyFont="1" applyFill="1" applyBorder="1" applyAlignment="1">
      <alignment horizontal="left"/>
    </xf>
    <xf numFmtId="0" fontId="273" fillId="3" borderId="1" xfId="0" applyFont="1" applyFill="1" applyBorder="1" applyAlignment="1">
      <alignment horizontal="left"/>
    </xf>
    <xf numFmtId="0" fontId="274" fillId="3" borderId="1" xfId="0" applyFont="1" applyFill="1" applyBorder="1" applyAlignment="1">
      <alignment horizontal="left"/>
    </xf>
    <xf numFmtId="0" fontId="275" fillId="3" borderId="1" xfId="0" applyFont="1" applyFill="1" applyBorder="1" applyAlignment="1">
      <alignment horizontal="left"/>
    </xf>
    <xf numFmtId="0" fontId="276" fillId="3" borderId="1" xfId="0" applyFont="1" applyFill="1" applyBorder="1" applyAlignment="1">
      <alignment horizontal="left"/>
    </xf>
    <xf numFmtId="0" fontId="281" fillId="0" borderId="1" xfId="0" applyFont="1" applyBorder="1" applyAlignment="1">
      <alignment horizontal="left" vertical="top"/>
    </xf>
    <xf numFmtId="0" fontId="282" fillId="0" borderId="1" xfId="0" applyFont="1" applyBorder="1" applyAlignment="1">
      <alignment horizontal="left" vertical="top"/>
    </xf>
    <xf numFmtId="0" fontId="283" fillId="0" borderId="1" xfId="0" applyFont="1" applyBorder="1" applyAlignment="1">
      <alignment horizontal="left" vertical="top"/>
    </xf>
    <xf numFmtId="0" fontId="284" fillId="0" borderId="1" xfId="0" applyFont="1" applyBorder="1" applyAlignment="1">
      <alignment horizontal="left" vertical="top"/>
    </xf>
    <xf numFmtId="0" fontId="285" fillId="0" borderId="1" xfId="0" applyFont="1" applyBorder="1" applyAlignment="1">
      <alignment horizontal="left" vertical="top"/>
    </xf>
    <xf numFmtId="0" fontId="291" fillId="0" borderId="1" xfId="0" applyFont="1" applyBorder="1" applyAlignment="1">
      <alignment horizontal="left" vertical="top"/>
    </xf>
    <xf numFmtId="0" fontId="292" fillId="0" borderId="1" xfId="0" applyFont="1" applyBorder="1" applyAlignment="1">
      <alignment horizontal="left" vertical="top"/>
    </xf>
    <xf numFmtId="0" fontId="293" fillId="0" borderId="1" xfId="0" applyFont="1" applyBorder="1" applyAlignment="1">
      <alignment horizontal="left" vertical="top"/>
    </xf>
    <xf numFmtId="0" fontId="294" fillId="0" borderId="1" xfId="0" applyFont="1" applyBorder="1" applyAlignment="1">
      <alignment horizontal="left" vertical="top"/>
    </xf>
    <xf numFmtId="0" fontId="295" fillId="0" borderId="1" xfId="0" applyFont="1" applyBorder="1" applyAlignment="1">
      <alignment horizontal="left" vertical="top"/>
    </xf>
    <xf numFmtId="0" fontId="301" fillId="0" borderId="1" xfId="0" applyFont="1" applyBorder="1" applyAlignment="1">
      <alignment horizontal="left" vertical="top"/>
    </xf>
    <xf numFmtId="0" fontId="302" fillId="0" borderId="1" xfId="0" applyFont="1" applyBorder="1" applyAlignment="1">
      <alignment horizontal="left" vertical="top"/>
    </xf>
    <xf numFmtId="0" fontId="303" fillId="0" borderId="1" xfId="0" applyFont="1" applyBorder="1" applyAlignment="1">
      <alignment horizontal="left" vertical="top"/>
    </xf>
    <xf numFmtId="0" fontId="304" fillId="0" borderId="1" xfId="0" applyFont="1" applyBorder="1" applyAlignment="1">
      <alignment horizontal="left" vertical="top"/>
    </xf>
    <xf numFmtId="0" fontId="305" fillId="0" borderId="1" xfId="0" applyFont="1" applyBorder="1" applyAlignment="1">
      <alignment horizontal="left" vertical="top"/>
    </xf>
    <xf numFmtId="0" fontId="311" fillId="0" borderId="1" xfId="0" applyFont="1" applyBorder="1" applyAlignment="1">
      <alignment horizontal="left" vertical="top"/>
    </xf>
    <xf numFmtId="0" fontId="312" fillId="0" borderId="1" xfId="0" applyFont="1" applyBorder="1" applyAlignment="1">
      <alignment horizontal="left" vertical="top"/>
    </xf>
    <xf numFmtId="0" fontId="313" fillId="0" borderId="1" xfId="0" applyFont="1" applyBorder="1" applyAlignment="1">
      <alignment horizontal="left" vertical="top"/>
    </xf>
    <xf numFmtId="0" fontId="314" fillId="0" borderId="1" xfId="0" applyFont="1" applyBorder="1" applyAlignment="1">
      <alignment horizontal="left" vertical="top"/>
    </xf>
    <xf numFmtId="0" fontId="315" fillId="0" borderId="1" xfId="0" applyFont="1" applyBorder="1" applyAlignment="1">
      <alignment horizontal="left" vertical="top"/>
    </xf>
    <xf numFmtId="0" fontId="321" fillId="0" borderId="1" xfId="0" applyFont="1" applyBorder="1" applyAlignment="1">
      <alignment horizontal="left" vertical="top"/>
    </xf>
    <xf numFmtId="0" fontId="322" fillId="0" borderId="1" xfId="0" applyFont="1" applyBorder="1" applyAlignment="1">
      <alignment horizontal="left" vertical="top"/>
    </xf>
    <xf numFmtId="0" fontId="323" fillId="0" borderId="1" xfId="0" applyFont="1" applyBorder="1" applyAlignment="1">
      <alignment horizontal="left" vertical="top"/>
    </xf>
    <xf numFmtId="0" fontId="324" fillId="0" borderId="1" xfId="0" applyFont="1" applyBorder="1" applyAlignment="1">
      <alignment horizontal="left" vertical="top"/>
    </xf>
    <xf numFmtId="0" fontId="325" fillId="0" borderId="1" xfId="0" applyFont="1" applyBorder="1" applyAlignment="1">
      <alignment horizontal="left" vertical="top"/>
    </xf>
    <xf numFmtId="0" fontId="331" fillId="0" borderId="1" xfId="0" applyFont="1" applyBorder="1" applyAlignment="1">
      <alignment horizontal="left" vertical="top"/>
    </xf>
    <xf numFmtId="0" fontId="332" fillId="0" borderId="1" xfId="0" applyFont="1" applyBorder="1" applyAlignment="1">
      <alignment horizontal="left" vertical="top"/>
    </xf>
    <xf numFmtId="0" fontId="333" fillId="0" borderId="1" xfId="0" applyFont="1" applyBorder="1" applyAlignment="1">
      <alignment horizontal="left" vertical="top"/>
    </xf>
    <xf numFmtId="0" fontId="334" fillId="0" borderId="1" xfId="0" applyFont="1" applyBorder="1" applyAlignment="1">
      <alignment horizontal="left" vertical="top"/>
    </xf>
    <xf numFmtId="0" fontId="335" fillId="0" borderId="1" xfId="0" applyFont="1" applyBorder="1" applyAlignment="1">
      <alignment horizontal="left" vertical="top"/>
    </xf>
    <xf numFmtId="0" fontId="339" fillId="0" borderId="1" xfId="0" applyFont="1" applyBorder="1" applyAlignment="1">
      <alignment horizontal="left" vertical="top"/>
    </xf>
    <xf numFmtId="0" fontId="340" fillId="0" borderId="1" xfId="0" applyFont="1" applyBorder="1" applyAlignment="1">
      <alignment horizontal="left" vertical="top"/>
    </xf>
    <xf numFmtId="0" fontId="341" fillId="0" borderId="1" xfId="0" applyFont="1" applyBorder="1" applyAlignment="1">
      <alignment horizontal="left" vertical="top"/>
    </xf>
    <xf numFmtId="0" fontId="344" fillId="0" borderId="1" xfId="0" applyFont="1" applyBorder="1" applyAlignment="1">
      <alignment horizontal="left" vertical="top"/>
    </xf>
    <xf numFmtId="0" fontId="345" fillId="0" borderId="1" xfId="0" applyFont="1" applyBorder="1" applyAlignment="1">
      <alignment horizontal="left" vertical="top"/>
    </xf>
    <xf numFmtId="0" fontId="346" fillId="0" borderId="1" xfId="0" applyFont="1" applyBorder="1" applyAlignment="1">
      <alignment horizontal="left" vertical="top"/>
    </xf>
    <xf numFmtId="0" fontId="348" fillId="0" borderId="2" xfId="0" applyFont="1" applyBorder="1" applyAlignment="1">
      <alignment horizontal="center" vertical="top"/>
    </xf>
    <xf numFmtId="165" fontId="349" fillId="0" borderId="0" xfId="0" applyNumberFormat="1" applyFont="1" applyAlignment="1">
      <alignment horizontal="center" vertical="top"/>
    </xf>
    <xf numFmtId="0" fontId="350" fillId="0" borderId="0" xfId="0" applyFont="1" applyAlignment="1">
      <alignment horizontal="left" vertical="top"/>
    </xf>
    <xf numFmtId="167" fontId="352" fillId="0" borderId="0" xfId="0" applyNumberFormat="1" applyFont="1" applyAlignment="1">
      <alignment horizontal="left" vertical="top"/>
    </xf>
    <xf numFmtId="164" fontId="351" fillId="0" borderId="0" xfId="0" applyNumberFormat="1" applyFont="1" applyAlignment="1">
      <alignment horizontal="left" vertical="top"/>
    </xf>
    <xf numFmtId="0" fontId="355" fillId="0" borderId="1" xfId="0" applyFont="1" applyBorder="1" applyAlignment="1">
      <alignment horizontal="left" vertical="top"/>
    </xf>
    <xf numFmtId="0" fontId="356" fillId="0" borderId="1" xfId="0" applyFont="1" applyBorder="1" applyAlignment="1">
      <alignment horizontal="left" vertical="top"/>
    </xf>
    <xf numFmtId="0" fontId="357" fillId="0" borderId="1" xfId="0" applyFont="1" applyBorder="1" applyAlignment="1">
      <alignment horizontal="left" vertical="top"/>
    </xf>
    <xf numFmtId="0" fontId="358" fillId="0" borderId="1" xfId="0" applyFont="1" applyBorder="1" applyAlignment="1">
      <alignment horizontal="left" vertical="top"/>
    </xf>
    <xf numFmtId="0" fontId="359" fillId="0" borderId="1" xfId="0" applyFont="1" applyBorder="1" applyAlignment="1">
      <alignment horizontal="left" vertical="top"/>
    </xf>
    <xf numFmtId="0" fontId="360" fillId="0" borderId="1" xfId="0" applyFont="1" applyBorder="1" applyAlignment="1">
      <alignment horizontal="left" vertical="top"/>
    </xf>
    <xf numFmtId="0" fontId="361" fillId="0" borderId="1" xfId="0" applyFont="1" applyBorder="1" applyAlignment="1">
      <alignment horizontal="left" vertical="top"/>
    </xf>
    <xf numFmtId="0" fontId="364" fillId="0" borderId="1" xfId="0" applyFont="1" applyBorder="1" applyAlignment="1">
      <alignment horizontal="left" vertical="top"/>
    </xf>
    <xf numFmtId="0" fontId="365" fillId="0" borderId="1" xfId="0" applyFont="1" applyBorder="1" applyAlignment="1">
      <alignment horizontal="left" vertical="top"/>
    </xf>
    <xf numFmtId="0" fontId="366" fillId="0" borderId="1" xfId="0" applyFont="1" applyBorder="1" applyAlignment="1">
      <alignment horizontal="left" vertical="top"/>
    </xf>
    <xf numFmtId="0" fontId="367" fillId="0" borderId="1" xfId="0" applyFont="1" applyBorder="1" applyAlignment="1">
      <alignment horizontal="left" vertical="top"/>
    </xf>
    <xf numFmtId="0" fontId="368" fillId="0" borderId="1" xfId="0" applyFont="1" applyBorder="1" applyAlignment="1">
      <alignment horizontal="left" vertical="top"/>
    </xf>
    <xf numFmtId="0" fontId="369" fillId="0" borderId="1" xfId="0" applyFont="1" applyBorder="1" applyAlignment="1">
      <alignment horizontal="left" vertical="top"/>
    </xf>
    <xf numFmtId="0" fontId="370" fillId="0" borderId="1" xfId="0" applyFont="1" applyBorder="1" applyAlignment="1">
      <alignment horizontal="left" vertical="top"/>
    </xf>
    <xf numFmtId="0" fontId="373" fillId="0" borderId="1" xfId="0" applyFont="1" applyBorder="1" applyAlignment="1">
      <alignment horizontal="left" vertical="top"/>
    </xf>
    <xf numFmtId="0" fontId="374" fillId="0" borderId="1" xfId="0" applyFont="1" applyBorder="1" applyAlignment="1">
      <alignment horizontal="left" vertical="top"/>
    </xf>
    <xf numFmtId="0" fontId="375" fillId="0" borderId="1" xfId="0" applyFont="1" applyBorder="1" applyAlignment="1">
      <alignment horizontal="left" vertical="top"/>
    </xf>
    <xf numFmtId="0" fontId="376" fillId="0" borderId="1" xfId="0" applyFont="1" applyBorder="1" applyAlignment="1">
      <alignment horizontal="left" vertical="top"/>
    </xf>
    <xf numFmtId="0" fontId="377" fillId="0" borderId="1" xfId="0" applyFont="1" applyBorder="1" applyAlignment="1">
      <alignment horizontal="left" vertical="top"/>
    </xf>
    <xf numFmtId="0" fontId="378" fillId="0" borderId="1" xfId="0" applyFont="1" applyBorder="1" applyAlignment="1">
      <alignment horizontal="left" vertical="top"/>
    </xf>
    <xf numFmtId="0" fontId="379" fillId="0" borderId="1" xfId="0" applyFont="1" applyBorder="1" applyAlignment="1">
      <alignment horizontal="left" vertical="top"/>
    </xf>
    <xf numFmtId="0" fontId="382" fillId="0" borderId="1" xfId="0" applyFont="1" applyBorder="1" applyAlignment="1">
      <alignment horizontal="left" vertical="top"/>
    </xf>
    <xf numFmtId="0" fontId="383" fillId="0" borderId="1" xfId="0" applyFont="1" applyBorder="1" applyAlignment="1">
      <alignment horizontal="left" vertical="top"/>
    </xf>
    <xf numFmtId="0" fontId="384" fillId="0" borderId="1" xfId="0" applyFont="1" applyBorder="1" applyAlignment="1">
      <alignment horizontal="left" vertical="top"/>
    </xf>
    <xf numFmtId="0" fontId="385" fillId="0" borderId="1" xfId="0" applyFont="1" applyBorder="1" applyAlignment="1">
      <alignment horizontal="left" vertical="top"/>
    </xf>
    <xf numFmtId="0" fontId="386" fillId="0" borderId="1" xfId="0" applyFont="1" applyBorder="1" applyAlignment="1">
      <alignment horizontal="left" vertical="top"/>
    </xf>
    <xf numFmtId="0" fontId="387" fillId="0" borderId="1" xfId="0" applyFont="1" applyBorder="1" applyAlignment="1">
      <alignment horizontal="left" vertical="top"/>
    </xf>
    <xf numFmtId="0" fontId="388" fillId="0" borderId="1" xfId="0" applyFont="1" applyBorder="1" applyAlignment="1">
      <alignment horizontal="left" vertical="top"/>
    </xf>
    <xf numFmtId="0" fontId="393" fillId="0" borderId="2" xfId="0" applyFont="1" applyBorder="1" applyAlignment="1">
      <alignment horizontal="center" vertical="top"/>
    </xf>
    <xf numFmtId="165" fontId="394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C3" sqref="C3:I3"/>
    </sheetView>
  </sheetViews>
  <sheetFormatPr defaultRowHeight="15" x14ac:dyDescent="0.25"/>
  <sheetData>
    <row r="1" spans="1:9" x14ac:dyDescent="0.25">
      <c r="A1" s="218" t="s">
        <v>0</v>
      </c>
      <c r="B1" s="218"/>
      <c r="C1" s="218"/>
      <c r="D1" s="218"/>
      <c r="E1" s="218"/>
      <c r="F1" s="218"/>
      <c r="G1" s="218"/>
      <c r="H1" s="218"/>
      <c r="I1" s="218"/>
    </row>
    <row r="2" spans="1:9" x14ac:dyDescent="0.25">
      <c r="A2" s="218" t="s">
        <v>1</v>
      </c>
      <c r="B2" s="218"/>
      <c r="C2" s="218"/>
      <c r="D2" s="218"/>
      <c r="E2" s="218"/>
      <c r="F2" s="218"/>
      <c r="G2" s="218"/>
      <c r="H2" s="218"/>
      <c r="I2" s="218"/>
    </row>
    <row r="3" spans="1:9" x14ac:dyDescent="0.25">
      <c r="A3" s="218" t="s">
        <v>2</v>
      </c>
      <c r="B3" s="218"/>
      <c r="C3" s="219" t="s">
        <v>3</v>
      </c>
      <c r="D3" s="219"/>
      <c r="E3" s="219"/>
      <c r="F3" s="219"/>
      <c r="G3" s="219"/>
      <c r="H3" s="219"/>
      <c r="I3" s="219"/>
    </row>
    <row r="4" spans="1:9" x14ac:dyDescent="0.25">
      <c r="A4" s="218" t="s">
        <v>4</v>
      </c>
      <c r="B4" s="220"/>
      <c r="C4" s="219"/>
      <c r="D4" s="219"/>
      <c r="E4" s="219"/>
      <c r="F4" s="219"/>
      <c r="G4" s="219"/>
      <c r="H4" s="219"/>
      <c r="I4" s="219"/>
    </row>
    <row r="5" spans="1:9" x14ac:dyDescent="0.25">
      <c r="A5" s="218" t="s">
        <v>5</v>
      </c>
      <c r="B5" s="219"/>
      <c r="C5" s="219"/>
      <c r="D5" s="219"/>
      <c r="E5" s="219"/>
      <c r="F5" s="219"/>
      <c r="G5" s="219"/>
      <c r="H5" s="219"/>
      <c r="I5" s="219"/>
    </row>
    <row r="6" spans="1:9" x14ac:dyDescent="0.25">
      <c r="A6" s="218" t="s">
        <v>6</v>
      </c>
      <c r="B6" s="218"/>
      <c r="C6" s="218"/>
      <c r="D6" s="218"/>
      <c r="E6" s="218"/>
      <c r="F6" s="218"/>
      <c r="G6" s="218"/>
      <c r="H6" s="218"/>
      <c r="I6" s="218"/>
    </row>
    <row r="7" spans="1:9" x14ac:dyDescent="0.25">
      <c r="A7" s="218" t="s">
        <v>7</v>
      </c>
      <c r="B7" s="218"/>
      <c r="C7" s="219"/>
      <c r="D7" s="219"/>
      <c r="E7" s="219"/>
      <c r="F7" s="219"/>
      <c r="G7" s="219"/>
      <c r="H7" s="219"/>
      <c r="I7" s="219"/>
    </row>
    <row r="8" spans="1:9" x14ac:dyDescent="0.25">
      <c r="A8" s="218" t="s">
        <v>8</v>
      </c>
      <c r="B8" s="218"/>
      <c r="C8" s="221" t="s">
        <v>9</v>
      </c>
      <c r="D8" s="221"/>
      <c r="E8" s="221"/>
      <c r="F8" s="221"/>
      <c r="G8" s="221"/>
      <c r="H8" s="221"/>
      <c r="I8" s="221"/>
    </row>
    <row r="9" spans="1:9" x14ac:dyDescent="0.25">
      <c r="A9" s="218" t="s">
        <v>10</v>
      </c>
      <c r="B9" s="218"/>
      <c r="C9" s="222" t="s">
        <v>9</v>
      </c>
      <c r="D9" s="222"/>
      <c r="E9" s="222"/>
      <c r="F9" s="222"/>
      <c r="G9" s="222"/>
      <c r="H9" s="222"/>
      <c r="I9" s="222"/>
    </row>
    <row r="10" spans="1:9" x14ac:dyDescent="0.25">
      <c r="A10" s="218" t="s">
        <v>11</v>
      </c>
      <c r="B10" s="218"/>
      <c r="C10" s="219"/>
      <c r="D10" s="219"/>
      <c r="E10" s="219"/>
      <c r="F10" s="219"/>
      <c r="G10" s="219"/>
      <c r="H10" s="219"/>
      <c r="I10" s="219"/>
    </row>
    <row r="11" spans="1:9" x14ac:dyDescent="0.25">
      <c r="A11" s="218" t="s">
        <v>12</v>
      </c>
      <c r="B11" s="218"/>
      <c r="C11" s="219"/>
      <c r="D11" s="219"/>
      <c r="E11" s="219"/>
      <c r="F11" s="219"/>
      <c r="G11" s="219"/>
      <c r="H11" s="219"/>
      <c r="I11" s="219"/>
    </row>
    <row r="12" spans="1:9" x14ac:dyDescent="0.25">
      <c r="A12" s="218" t="s">
        <v>13</v>
      </c>
      <c r="B12" s="218"/>
      <c r="C12" s="223"/>
      <c r="D12" s="223"/>
      <c r="E12" s="223"/>
      <c r="F12" s="223"/>
      <c r="G12" s="223"/>
      <c r="H12" s="223"/>
      <c r="I12" s="223"/>
    </row>
    <row r="13" spans="1:9" x14ac:dyDescent="0.25">
      <c r="A13" s="218" t="s">
        <v>14</v>
      </c>
      <c r="B13" s="218"/>
      <c r="C13" s="219"/>
      <c r="D13" s="219"/>
      <c r="E13" s="219"/>
      <c r="F13" s="219"/>
      <c r="G13" s="219"/>
      <c r="H13" s="219"/>
      <c r="I13" s="219"/>
    </row>
    <row r="14" spans="1:9" x14ac:dyDescent="0.25">
      <c r="A14" s="218" t="s">
        <v>15</v>
      </c>
      <c r="B14" s="218"/>
      <c r="C14" s="219"/>
      <c r="D14" s="219"/>
      <c r="E14" s="219"/>
      <c r="F14" s="219"/>
      <c r="G14" s="219"/>
      <c r="H14" s="219"/>
      <c r="I14" s="219"/>
    </row>
    <row r="15" spans="1:9" x14ac:dyDescent="0.25">
      <c r="A15" s="218"/>
      <c r="B15" s="218"/>
      <c r="C15" s="218"/>
      <c r="D15" s="218"/>
      <c r="E15" s="218"/>
      <c r="F15" s="218"/>
      <c r="G15" s="218"/>
      <c r="H15" s="218"/>
      <c r="I15" s="218"/>
    </row>
    <row r="16" spans="1:9" x14ac:dyDescent="0.25">
      <c r="A16" s="218"/>
      <c r="B16" s="218"/>
      <c r="C16" s="218"/>
      <c r="D16" s="218"/>
      <c r="E16" s="218"/>
      <c r="F16" s="218"/>
      <c r="G16" s="218"/>
      <c r="H16" s="218"/>
      <c r="I16" s="218"/>
    </row>
    <row r="17" spans="1:9" x14ac:dyDescent="0.25">
      <c r="A17" s="218"/>
      <c r="B17" s="218"/>
      <c r="C17" s="218"/>
      <c r="D17" s="218"/>
      <c r="E17" s="218"/>
      <c r="F17" s="218"/>
      <c r="G17" s="218"/>
      <c r="H17" s="218"/>
      <c r="I17" s="218"/>
    </row>
    <row r="20" spans="1:9" x14ac:dyDescent="0.25">
      <c r="A20" s="224" t="s">
        <v>16</v>
      </c>
      <c r="B20" s="218"/>
      <c r="C20" s="218"/>
      <c r="D20" s="218"/>
      <c r="E20" s="218"/>
      <c r="F20" s="218"/>
      <c r="G20" s="218"/>
      <c r="H20" s="218"/>
      <c r="I20" s="218"/>
    </row>
    <row r="21" spans="1:9" x14ac:dyDescent="0.25">
      <c r="A21" s="224" t="s">
        <v>17</v>
      </c>
      <c r="B21" s="218"/>
      <c r="C21" s="218"/>
      <c r="D21" s="218"/>
      <c r="E21" s="218"/>
      <c r="F21" s="218"/>
      <c r="G21" s="218"/>
      <c r="H21" s="218"/>
      <c r="I21" s="218"/>
    </row>
    <row r="22" spans="1:9" x14ac:dyDescent="0.25">
      <c r="A22" s="218" t="s">
        <v>18</v>
      </c>
      <c r="B22" s="218"/>
      <c r="C22" s="218"/>
      <c r="D22" s="218"/>
      <c r="E22" s="218"/>
      <c r="F22" s="218"/>
      <c r="G22" s="218"/>
      <c r="H22" s="218"/>
      <c r="I22" s="218"/>
    </row>
    <row r="23" spans="1:9" x14ac:dyDescent="0.25">
      <c r="A23" s="218" t="s">
        <v>19</v>
      </c>
      <c r="B23" s="218"/>
      <c r="C23" s="218"/>
      <c r="D23" s="218"/>
      <c r="E23" s="218"/>
      <c r="F23" s="218"/>
      <c r="G23" s="218"/>
      <c r="H23" s="218"/>
      <c r="I23" s="218"/>
    </row>
    <row r="24" spans="1:9" ht="50.1" customHeight="1" x14ac:dyDescent="0.25">
      <c r="A24" s="218" t="s">
        <v>20</v>
      </c>
      <c r="B24" s="218"/>
      <c r="C24" s="218"/>
      <c r="D24" s="218"/>
      <c r="E24" s="218"/>
      <c r="F24" s="218"/>
      <c r="G24" s="218"/>
      <c r="H24" s="218"/>
      <c r="I24" s="218"/>
    </row>
  </sheetData>
  <sheetProtection password="BF59" sheet="1" objects="1" scenarios="1" selectLockedCells="1"/>
  <mergeCells count="31">
    <mergeCell ref="A22:I22"/>
    <mergeCell ref="A23:I23"/>
    <mergeCell ref="A24:I24"/>
    <mergeCell ref="A14:B14"/>
    <mergeCell ref="C14:I14"/>
    <mergeCell ref="A15:I17"/>
    <mergeCell ref="A20:I20"/>
    <mergeCell ref="A21:I21"/>
    <mergeCell ref="A11:B11"/>
    <mergeCell ref="C11:I11"/>
    <mergeCell ref="A12:B12"/>
    <mergeCell ref="C12:I12"/>
    <mergeCell ref="A13:B13"/>
    <mergeCell ref="C13:I13"/>
    <mergeCell ref="A8:B8"/>
    <mergeCell ref="C8:I8"/>
    <mergeCell ref="A9:B9"/>
    <mergeCell ref="C9:I9"/>
    <mergeCell ref="A10:B10"/>
    <mergeCell ref="C10:I10"/>
    <mergeCell ref="A5:B5"/>
    <mergeCell ref="C5:I5"/>
    <mergeCell ref="A6:I6"/>
    <mergeCell ref="A7:B7"/>
    <mergeCell ref="C7:I7"/>
    <mergeCell ref="A1:I1"/>
    <mergeCell ref="A2:I2"/>
    <mergeCell ref="A3:B3"/>
    <mergeCell ref="C3:I3"/>
    <mergeCell ref="A4:B4"/>
    <mergeCell ref="C4:I4"/>
  </mergeCells>
  <pageMargins left="0.5" right="0.5" top="0.75" bottom="0.75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6"/>
  <sheetViews>
    <sheetView workbookViewId="0"/>
  </sheetViews>
  <sheetFormatPr defaultRowHeight="15" x14ac:dyDescent="0.25"/>
  <cols>
    <col min="1" max="1" width="8" customWidth="1"/>
    <col min="2" max="2" width="30" customWidth="1"/>
    <col min="3" max="3" width="10" customWidth="1"/>
    <col min="4" max="4" width="12" customWidth="1"/>
    <col min="5" max="5" width="10" customWidth="1"/>
    <col min="6" max="6" width="13" customWidth="1"/>
    <col min="7" max="12" width="10" customWidth="1"/>
    <col min="13" max="15" width="12" customWidth="1"/>
  </cols>
  <sheetData>
    <row r="1" spans="1:16" x14ac:dyDescent="0.25">
      <c r="A1" s="1" t="s">
        <v>0</v>
      </c>
    </row>
    <row r="2" spans="1:16" x14ac:dyDescent="0.25">
      <c r="A2" s="1" t="s">
        <v>21</v>
      </c>
    </row>
    <row r="3" spans="1:16" x14ac:dyDescent="0.25">
      <c r="A3" s="1" t="s">
        <v>22</v>
      </c>
      <c r="B3" s="2" t="str">
        <f>DADOS!C3</f>
        <v>05/02/2026</v>
      </c>
    </row>
    <row r="4" spans="1:16" x14ac:dyDescent="0.25">
      <c r="A4" s="1" t="s">
        <v>23</v>
      </c>
      <c r="B4" s="225">
        <f>DADOS!C7</f>
        <v>0</v>
      </c>
      <c r="C4" s="220"/>
      <c r="D4" s="220"/>
      <c r="E4" s="220"/>
      <c r="F4" s="220"/>
      <c r="G4" s="1" t="s">
        <v>24</v>
      </c>
      <c r="H4" s="226" t="str">
        <f>DADOS!C9</f>
        <v/>
      </c>
      <c r="I4" s="220"/>
    </row>
    <row r="5" spans="1:16" x14ac:dyDescent="0.25">
      <c r="A5" s="1" t="s">
        <v>25</v>
      </c>
      <c r="B5" s="227" t="str">
        <f>DADOS!C8</f>
        <v/>
      </c>
      <c r="C5" s="225" t="s">
        <v>9</v>
      </c>
      <c r="D5" s="1" t="s">
        <v>26</v>
      </c>
      <c r="E5" s="225">
        <f>DADOS!C13</f>
        <v>0</v>
      </c>
      <c r="F5" s="225" t="s">
        <v>9</v>
      </c>
      <c r="G5" s="225" t="s">
        <v>9</v>
      </c>
      <c r="H5" s="1" t="s">
        <v>27</v>
      </c>
      <c r="I5" s="1">
        <f>DADOS!C14</f>
        <v>0</v>
      </c>
    </row>
    <row r="7" spans="1:16" x14ac:dyDescent="0.25">
      <c r="A7" s="3" t="s">
        <v>28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35</v>
      </c>
      <c r="I7" s="3" t="s">
        <v>36</v>
      </c>
      <c r="J7" s="3" t="s">
        <v>37</v>
      </c>
      <c r="K7" s="3" t="s">
        <v>38</v>
      </c>
      <c r="L7" s="3" t="s">
        <v>39</v>
      </c>
      <c r="M7" s="3" t="s">
        <v>40</v>
      </c>
      <c r="N7" s="3" t="s">
        <v>41</v>
      </c>
      <c r="O7" s="3" t="s">
        <v>42</v>
      </c>
    </row>
    <row r="8" spans="1:16" x14ac:dyDescent="0.25">
      <c r="A8" s="4" t="s">
        <v>43</v>
      </c>
      <c r="B8" s="228" t="s">
        <v>44</v>
      </c>
      <c r="C8" s="229"/>
      <c r="D8" s="230"/>
      <c r="E8" s="231"/>
      <c r="F8" s="232"/>
      <c r="G8" s="233"/>
      <c r="H8" s="234"/>
      <c r="I8" s="235"/>
      <c r="J8" s="236"/>
      <c r="K8" s="237"/>
      <c r="L8" s="238"/>
      <c r="M8" s="5">
        <f>SUM(M9:M9)</f>
        <v>0</v>
      </c>
      <c r="N8" s="6">
        <f>SUM(N9:N9)</f>
        <v>0</v>
      </c>
      <c r="O8" s="7">
        <f>SUM(O9:O9)</f>
        <v>0</v>
      </c>
      <c r="P8" s="8" t="s">
        <v>45</v>
      </c>
    </row>
    <row r="9" spans="1:16" ht="67.5" x14ac:dyDescent="0.25">
      <c r="A9" s="9" t="s">
        <v>46</v>
      </c>
      <c r="B9" s="10" t="s">
        <v>47</v>
      </c>
      <c r="C9" s="11" t="s">
        <v>48</v>
      </c>
      <c r="D9" s="12">
        <v>2</v>
      </c>
      <c r="E9" s="13">
        <v>460.49</v>
      </c>
      <c r="F9" s="14">
        <v>20.36</v>
      </c>
      <c r="G9" s="15">
        <v>554.25</v>
      </c>
      <c r="H9" s="16"/>
      <c r="I9" s="17">
        <f>ROUND('BDI Principal'!D14,2)</f>
        <v>20.36</v>
      </c>
      <c r="J9" s="18">
        <f>ROUND((ROUND(H9,2)*I9/100)+ROUND(H9,2),2)</f>
        <v>0</v>
      </c>
      <c r="K9" s="19"/>
      <c r="L9" s="20">
        <f>J9-K9</f>
        <v>0</v>
      </c>
      <c r="M9" s="21">
        <f>ROUND(K9*D9,2)</f>
        <v>0</v>
      </c>
      <c r="N9" s="22">
        <f>O9-M9</f>
        <v>0</v>
      </c>
      <c r="O9" s="23">
        <f>ROUND(D9*J9,2)</f>
        <v>0</v>
      </c>
      <c r="P9" s="24" t="s">
        <v>28</v>
      </c>
    </row>
    <row r="10" spans="1:16" x14ac:dyDescent="0.25">
      <c r="A10" s="25" t="s">
        <v>49</v>
      </c>
      <c r="B10" s="239" t="s">
        <v>50</v>
      </c>
      <c r="C10" s="240"/>
      <c r="D10" s="241"/>
      <c r="E10" s="242"/>
      <c r="F10" s="243"/>
      <c r="G10" s="244"/>
      <c r="H10" s="245"/>
      <c r="I10" s="246"/>
      <c r="J10" s="247"/>
      <c r="K10" s="248"/>
      <c r="L10" s="249"/>
      <c r="M10" s="26">
        <f>SUM(M11:M11)</f>
        <v>0</v>
      </c>
      <c r="N10" s="27">
        <f>SUM(N11:N11)</f>
        <v>0</v>
      </c>
      <c r="O10" s="28">
        <f>SUM(O11:O11)</f>
        <v>0</v>
      </c>
      <c r="P10" s="29" t="s">
        <v>45</v>
      </c>
    </row>
    <row r="11" spans="1:16" ht="45" x14ac:dyDescent="0.25">
      <c r="A11" s="30" t="s">
        <v>51</v>
      </c>
      <c r="B11" s="31" t="s">
        <v>52</v>
      </c>
      <c r="C11" s="32" t="s">
        <v>48</v>
      </c>
      <c r="D11" s="33">
        <v>733.78</v>
      </c>
      <c r="E11" s="34">
        <v>4.6900000000000004</v>
      </c>
      <c r="F11" s="35">
        <v>20.36</v>
      </c>
      <c r="G11" s="36">
        <v>5.64</v>
      </c>
      <c r="H11" s="37"/>
      <c r="I11" s="38">
        <f>ROUND('BDI Principal'!D14,2)</f>
        <v>20.36</v>
      </c>
      <c r="J11" s="39">
        <f>ROUND((ROUND(H11,2)*I11/100)+ROUND(H11,2),2)</f>
        <v>0</v>
      </c>
      <c r="K11" s="40"/>
      <c r="L11" s="41">
        <f>J11-K11</f>
        <v>0</v>
      </c>
      <c r="M11" s="42">
        <f>ROUND(K11*D11,2)</f>
        <v>0</v>
      </c>
      <c r="N11" s="43">
        <f>O11-M11</f>
        <v>0</v>
      </c>
      <c r="O11" s="44">
        <f>ROUND(D11*J11,2)</f>
        <v>0</v>
      </c>
      <c r="P11" s="45" t="s">
        <v>28</v>
      </c>
    </row>
    <row r="12" spans="1:16" x14ac:dyDescent="0.25">
      <c r="A12" s="46" t="s">
        <v>53</v>
      </c>
      <c r="B12" s="250" t="s">
        <v>54</v>
      </c>
      <c r="C12" s="251"/>
      <c r="D12" s="252"/>
      <c r="E12" s="253"/>
      <c r="F12" s="254"/>
      <c r="G12" s="255"/>
      <c r="H12" s="256"/>
      <c r="I12" s="257"/>
      <c r="J12" s="258"/>
      <c r="K12" s="259"/>
      <c r="L12" s="260"/>
      <c r="M12" s="47">
        <f>SUM(M13:M14)</f>
        <v>0</v>
      </c>
      <c r="N12" s="48">
        <f>SUM(N13:N14)</f>
        <v>0</v>
      </c>
      <c r="O12" s="49">
        <f>SUM(O13:O14)</f>
        <v>0</v>
      </c>
      <c r="P12" s="50" t="s">
        <v>45</v>
      </c>
    </row>
    <row r="13" spans="1:16" ht="78.75" x14ac:dyDescent="0.25">
      <c r="A13" s="51" t="s">
        <v>55</v>
      </c>
      <c r="B13" s="52" t="s">
        <v>56</v>
      </c>
      <c r="C13" s="53" t="s">
        <v>48</v>
      </c>
      <c r="D13" s="54">
        <v>733.78</v>
      </c>
      <c r="E13" s="55">
        <v>33.26</v>
      </c>
      <c r="F13" s="56">
        <v>20.36</v>
      </c>
      <c r="G13" s="57">
        <v>40.03</v>
      </c>
      <c r="H13" s="58"/>
      <c r="I13" s="59">
        <f>ROUND('BDI Principal'!D14,2)</f>
        <v>20.36</v>
      </c>
      <c r="J13" s="60">
        <f>ROUND((ROUND(H13,2)*I13/100)+ROUND(H13,2),2)</f>
        <v>0</v>
      </c>
      <c r="K13" s="61"/>
      <c r="L13" s="62">
        <f>J13-K13</f>
        <v>0</v>
      </c>
      <c r="M13" s="63">
        <f>ROUND(K13*D13,2)</f>
        <v>0</v>
      </c>
      <c r="N13" s="64">
        <f>O13-M13</f>
        <v>0</v>
      </c>
      <c r="O13" s="65">
        <f>ROUND(D13*J13,2)</f>
        <v>0</v>
      </c>
      <c r="P13" s="66" t="s">
        <v>28</v>
      </c>
    </row>
    <row r="14" spans="1:16" ht="22.5" x14ac:dyDescent="0.25">
      <c r="A14" s="67" t="s">
        <v>57</v>
      </c>
      <c r="B14" s="68" t="s">
        <v>58</v>
      </c>
      <c r="C14" s="69" t="s">
        <v>59</v>
      </c>
      <c r="D14" s="70">
        <v>519.20000000000005</v>
      </c>
      <c r="E14" s="71">
        <v>5.39</v>
      </c>
      <c r="F14" s="72">
        <v>20.36</v>
      </c>
      <c r="G14" s="73">
        <v>6.49</v>
      </c>
      <c r="H14" s="74"/>
      <c r="I14" s="75">
        <f>ROUND('BDI Principal'!D14,2)</f>
        <v>20.36</v>
      </c>
      <c r="J14" s="76">
        <f>ROUND((ROUND(H14,2)*I14/100)+ROUND(H14,2),2)</f>
        <v>0</v>
      </c>
      <c r="K14" s="77"/>
      <c r="L14" s="78">
        <f>J14-K14</f>
        <v>0</v>
      </c>
      <c r="M14" s="79">
        <f>ROUND(K14*D14,2)</f>
        <v>0</v>
      </c>
      <c r="N14" s="80">
        <f>O14-M14</f>
        <v>0</v>
      </c>
      <c r="O14" s="81">
        <f>ROUND(D14*J14,2)</f>
        <v>0</v>
      </c>
      <c r="P14" s="82" t="s">
        <v>28</v>
      </c>
    </row>
    <row r="15" spans="1:16" x14ac:dyDescent="0.25">
      <c r="A15" s="261" t="s">
        <v>60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83">
        <f>M8+M10+M12</f>
        <v>0</v>
      </c>
      <c r="N15" s="84">
        <f>N8+N10+N12</f>
        <v>0</v>
      </c>
      <c r="O15" s="85">
        <f>O8+O10+O12</f>
        <v>0</v>
      </c>
    </row>
    <row r="17" spans="1:9" x14ac:dyDescent="0.25">
      <c r="A17" s="262" t="s">
        <v>61</v>
      </c>
      <c r="B17" s="220"/>
      <c r="C17" s="220"/>
      <c r="D17" s="220"/>
      <c r="E17" s="220"/>
      <c r="F17" s="220"/>
    </row>
    <row r="18" spans="1:9" x14ac:dyDescent="0.25">
      <c r="A18" s="263" t="s">
        <v>62</v>
      </c>
      <c r="B18" s="220"/>
      <c r="C18" s="220"/>
      <c r="D18" s="220"/>
      <c r="E18" s="220"/>
      <c r="F18" s="220"/>
    </row>
    <row r="25" spans="1:9" x14ac:dyDescent="0.25">
      <c r="E25" s="264">
        <f>DADOS!C11</f>
        <v>0</v>
      </c>
      <c r="F25" s="264"/>
      <c r="G25" s="264"/>
      <c r="H25" s="264"/>
      <c r="I25" s="264"/>
    </row>
    <row r="26" spans="1:9" x14ac:dyDescent="0.25">
      <c r="E26" s="265">
        <f>DADOS!C12</f>
        <v>0</v>
      </c>
      <c r="F26" s="220"/>
      <c r="G26" s="220"/>
      <c r="H26" s="220"/>
      <c r="I26" s="220"/>
    </row>
  </sheetData>
  <sheetProtection password="BF59" sheet="1" objects="1" scenarios="1" selectLockedCells="1"/>
  <mergeCells count="12">
    <mergeCell ref="E25:I25"/>
    <mergeCell ref="E26:I26"/>
    <mergeCell ref="B10:L10"/>
    <mergeCell ref="B12:L12"/>
    <mergeCell ref="A15:L15"/>
    <mergeCell ref="A17:F17"/>
    <mergeCell ref="A18:F18"/>
    <mergeCell ref="B4:F4"/>
    <mergeCell ref="H4:I4"/>
    <mergeCell ref="B5:C5"/>
    <mergeCell ref="E5:G5"/>
    <mergeCell ref="B8:L8"/>
  </mergeCells>
  <pageMargins left="0.5" right="0.5" top="0.75" bottom="0.75" header="0.5" footer="0.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"/>
  <sheetViews>
    <sheetView workbookViewId="0"/>
  </sheetViews>
  <sheetFormatPr defaultRowHeight="15" x14ac:dyDescent="0.25"/>
  <cols>
    <col min="1" max="1" width="10" customWidth="1"/>
    <col min="2" max="2" width="50" customWidth="1"/>
    <col min="3" max="7" width="15" customWidth="1"/>
  </cols>
  <sheetData>
    <row r="1" spans="1:9" x14ac:dyDescent="0.25">
      <c r="A1" s="86" t="s">
        <v>0</v>
      </c>
    </row>
    <row r="2" spans="1:9" x14ac:dyDescent="0.25">
      <c r="A2" s="86" t="s">
        <v>21</v>
      </c>
    </row>
    <row r="3" spans="1:9" x14ac:dyDescent="0.25">
      <c r="A3" s="86" t="s">
        <v>22</v>
      </c>
      <c r="B3" s="2" t="str">
        <f>DADOS!C3</f>
        <v>05/02/2026</v>
      </c>
    </row>
    <row r="4" spans="1:9" x14ac:dyDescent="0.25">
      <c r="A4" s="86" t="s">
        <v>23</v>
      </c>
      <c r="B4" s="266">
        <f>DADOS!C7</f>
        <v>0</v>
      </c>
      <c r="C4" s="220"/>
      <c r="D4" s="220"/>
      <c r="E4" s="220"/>
      <c r="F4" s="220"/>
      <c r="G4" s="86" t="s">
        <v>24</v>
      </c>
      <c r="H4" s="267" t="str">
        <f>DADOS!C9</f>
        <v/>
      </c>
      <c r="I4" s="220"/>
    </row>
    <row r="5" spans="1:9" x14ac:dyDescent="0.25">
      <c r="A5" s="86" t="s">
        <v>25</v>
      </c>
      <c r="B5" s="268" t="str">
        <f>DADOS!C8</f>
        <v/>
      </c>
      <c r="C5" s="266" t="s">
        <v>9</v>
      </c>
      <c r="D5" s="86" t="s">
        <v>26</v>
      </c>
      <c r="E5" s="266">
        <f>DADOS!C13</f>
        <v>0</v>
      </c>
      <c r="F5" s="266" t="s">
        <v>9</v>
      </c>
      <c r="G5" s="266" t="s">
        <v>9</v>
      </c>
      <c r="H5" s="86" t="s">
        <v>27</v>
      </c>
      <c r="I5" s="86">
        <f>DADOS!C14</f>
        <v>0</v>
      </c>
    </row>
    <row r="7" spans="1:9" x14ac:dyDescent="0.25">
      <c r="A7" s="87" t="s">
        <v>28</v>
      </c>
      <c r="B7" s="88" t="s">
        <v>45</v>
      </c>
      <c r="C7" s="89" t="s">
        <v>42</v>
      </c>
      <c r="D7" s="90" t="s">
        <v>63</v>
      </c>
      <c r="E7" s="91" t="s">
        <v>64</v>
      </c>
      <c r="F7" s="92" t="s">
        <v>65</v>
      </c>
      <c r="G7" s="93" t="s">
        <v>66</v>
      </c>
    </row>
    <row r="8" spans="1:9" x14ac:dyDescent="0.25">
      <c r="A8" s="94" t="s">
        <v>43</v>
      </c>
      <c r="B8" s="95" t="s">
        <v>44</v>
      </c>
      <c r="C8" s="217">
        <f>Orçamento!O8</f>
        <v>0</v>
      </c>
      <c r="D8" s="96">
        <v>100</v>
      </c>
      <c r="E8" s="97">
        <f>C8*D8/100</f>
        <v>0</v>
      </c>
      <c r="F8" s="98">
        <f t="shared" ref="F8:G10" si="0">D8</f>
        <v>100</v>
      </c>
      <c r="G8" s="99">
        <f t="shared" si="0"/>
        <v>0</v>
      </c>
    </row>
    <row r="9" spans="1:9" x14ac:dyDescent="0.25">
      <c r="A9" s="100" t="s">
        <v>49</v>
      </c>
      <c r="B9" s="101" t="s">
        <v>50</v>
      </c>
      <c r="C9" s="217">
        <f>Orçamento!O10</f>
        <v>0</v>
      </c>
      <c r="D9" s="102">
        <v>100</v>
      </c>
      <c r="E9" s="103">
        <f>C9*D9/100</f>
        <v>0</v>
      </c>
      <c r="F9" s="104">
        <f t="shared" si="0"/>
        <v>100</v>
      </c>
      <c r="G9" s="105">
        <f t="shared" si="0"/>
        <v>0</v>
      </c>
    </row>
    <row r="10" spans="1:9" x14ac:dyDescent="0.25">
      <c r="A10" s="106" t="s">
        <v>53</v>
      </c>
      <c r="B10" s="107" t="s">
        <v>54</v>
      </c>
      <c r="C10" s="217">
        <f>Orçamento!O12</f>
        <v>0</v>
      </c>
      <c r="D10" s="108">
        <v>100</v>
      </c>
      <c r="E10" s="109">
        <f>C10*D10/100</f>
        <v>0</v>
      </c>
      <c r="F10" s="110">
        <f t="shared" si="0"/>
        <v>100</v>
      </c>
      <c r="G10" s="111">
        <f t="shared" si="0"/>
        <v>0</v>
      </c>
    </row>
    <row r="11" spans="1:9" x14ac:dyDescent="0.25">
      <c r="A11" s="271" t="s">
        <v>67</v>
      </c>
      <c r="B11" s="272"/>
      <c r="C11" s="112">
        <f>SUM(C8:C10)</f>
        <v>0</v>
      </c>
      <c r="D11" s="269">
        <f>SUM(E8:E10)</f>
        <v>0</v>
      </c>
      <c r="E11" s="270"/>
      <c r="F11" s="113" t="e">
        <f>(G11/C11)*100</f>
        <v>#DIV/0!</v>
      </c>
      <c r="G11" s="114">
        <f>SUM(G8:G10)</f>
        <v>0</v>
      </c>
    </row>
  </sheetData>
  <sheetProtection password="BF59" sheet="1" objects="1" scenarios="1" selectLockedCells="1"/>
  <mergeCells count="6">
    <mergeCell ref="B4:F4"/>
    <mergeCell ref="H4:I4"/>
    <mergeCell ref="B5:C5"/>
    <mergeCell ref="E5:G5"/>
    <mergeCell ref="D11:E11"/>
    <mergeCell ref="A11:B11"/>
  </mergeCells>
  <pageMargins left="0.5" right="0.5" top="0.75" bottom="0.75" header="0.5" footer="0.5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0"/>
  <sheetViews>
    <sheetView workbookViewId="0"/>
  </sheetViews>
  <sheetFormatPr defaultRowHeight="15" x14ac:dyDescent="0.25"/>
  <cols>
    <col min="1" max="1" width="10" customWidth="1"/>
    <col min="2" max="4" width="15" customWidth="1"/>
    <col min="5" max="9" width="10" customWidth="1"/>
  </cols>
  <sheetData>
    <row r="1" spans="1:10" x14ac:dyDescent="0.25">
      <c r="A1" s="115" t="s">
        <v>0</v>
      </c>
    </row>
    <row r="2" spans="1:10" x14ac:dyDescent="0.25">
      <c r="A2" s="115" t="s">
        <v>21</v>
      </c>
    </row>
    <row r="3" spans="1:10" x14ac:dyDescent="0.25">
      <c r="A3" s="115" t="s">
        <v>22</v>
      </c>
      <c r="B3" s="2" t="str">
        <f>DADOS!C3</f>
        <v>05/02/2026</v>
      </c>
    </row>
    <row r="4" spans="1:10" x14ac:dyDescent="0.25">
      <c r="A4" s="115" t="s">
        <v>23</v>
      </c>
      <c r="B4" s="273">
        <f>DADOS!C7</f>
        <v>0</v>
      </c>
      <c r="C4" s="220"/>
      <c r="D4" s="220"/>
      <c r="E4" s="220"/>
      <c r="F4" s="220"/>
      <c r="G4" s="115" t="s">
        <v>24</v>
      </c>
      <c r="H4" s="274" t="str">
        <f>DADOS!C9</f>
        <v/>
      </c>
      <c r="I4" s="220"/>
    </row>
    <row r="5" spans="1:10" x14ac:dyDescent="0.25">
      <c r="A5" s="115" t="s">
        <v>25</v>
      </c>
      <c r="B5" s="275" t="str">
        <f>DADOS!C8</f>
        <v/>
      </c>
      <c r="C5" s="273" t="s">
        <v>9</v>
      </c>
      <c r="D5" s="115" t="s">
        <v>26</v>
      </c>
      <c r="E5" s="273">
        <f>DADOS!C13</f>
        <v>0</v>
      </c>
      <c r="F5" s="273" t="s">
        <v>9</v>
      </c>
      <c r="G5" s="273" t="s">
        <v>9</v>
      </c>
      <c r="H5" s="115" t="s">
        <v>27</v>
      </c>
      <c r="I5" s="115">
        <f>DADOS!C14</f>
        <v>0</v>
      </c>
    </row>
    <row r="7" spans="1:10" x14ac:dyDescent="0.25">
      <c r="A7" s="116" t="s">
        <v>28</v>
      </c>
      <c r="B7" s="117" t="s">
        <v>68</v>
      </c>
      <c r="C7" s="118" t="s">
        <v>69</v>
      </c>
      <c r="D7" s="119" t="s">
        <v>70</v>
      </c>
      <c r="E7" s="276" t="s">
        <v>71</v>
      </c>
      <c r="F7" s="277"/>
      <c r="G7" s="278"/>
      <c r="H7" s="279"/>
      <c r="I7" s="280"/>
    </row>
    <row r="8" spans="1:10" x14ac:dyDescent="0.25">
      <c r="A8" s="120" t="s">
        <v>72</v>
      </c>
      <c r="B8" s="121">
        <v>3</v>
      </c>
      <c r="C8" s="122">
        <v>5.5</v>
      </c>
      <c r="D8" s="123">
        <v>3</v>
      </c>
      <c r="E8" s="281" t="s">
        <v>73</v>
      </c>
      <c r="F8" s="282"/>
      <c r="G8" s="283"/>
      <c r="H8" s="284"/>
      <c r="I8" s="285"/>
      <c r="J8" s="124">
        <f t="shared" ref="J8:J13" si="0">D8/100</f>
        <v>0.03</v>
      </c>
    </row>
    <row r="9" spans="1:10" x14ac:dyDescent="0.25">
      <c r="A9" s="125" t="s">
        <v>74</v>
      </c>
      <c r="B9" s="126">
        <v>0.8</v>
      </c>
      <c r="C9" s="127">
        <v>1</v>
      </c>
      <c r="D9" s="128">
        <v>0.8</v>
      </c>
      <c r="E9" s="286" t="s">
        <v>75</v>
      </c>
      <c r="F9" s="287"/>
      <c r="G9" s="288"/>
      <c r="H9" s="289"/>
      <c r="I9" s="290"/>
      <c r="J9" s="129">
        <f t="shared" si="0"/>
        <v>8.0000000000000002E-3</v>
      </c>
    </row>
    <row r="10" spans="1:10" x14ac:dyDescent="0.25">
      <c r="A10" s="130" t="s">
        <v>76</v>
      </c>
      <c r="B10" s="131">
        <v>0.97</v>
      </c>
      <c r="C10" s="132">
        <v>1.27</v>
      </c>
      <c r="D10" s="133">
        <v>0.97</v>
      </c>
      <c r="E10" s="291" t="s">
        <v>77</v>
      </c>
      <c r="F10" s="292"/>
      <c r="G10" s="293"/>
      <c r="H10" s="294"/>
      <c r="I10" s="295"/>
      <c r="J10" s="134">
        <f t="shared" si="0"/>
        <v>9.7000000000000003E-3</v>
      </c>
    </row>
    <row r="11" spans="1:10" x14ac:dyDescent="0.25">
      <c r="A11" s="135" t="s">
        <v>78</v>
      </c>
      <c r="B11" s="136">
        <v>0.59</v>
      </c>
      <c r="C11" s="137">
        <v>1.39</v>
      </c>
      <c r="D11" s="138">
        <v>1.2</v>
      </c>
      <c r="E11" s="296" t="s">
        <v>79</v>
      </c>
      <c r="F11" s="297"/>
      <c r="G11" s="298"/>
      <c r="H11" s="299"/>
      <c r="I11" s="300"/>
      <c r="J11" s="139">
        <f t="shared" si="0"/>
        <v>1.2E-2</v>
      </c>
    </row>
    <row r="12" spans="1:10" x14ac:dyDescent="0.25">
      <c r="A12" s="140" t="s">
        <v>80</v>
      </c>
      <c r="B12" s="141">
        <v>6.16</v>
      </c>
      <c r="C12" s="142">
        <v>8.9600000000000009</v>
      </c>
      <c r="D12" s="143">
        <v>7.1</v>
      </c>
      <c r="E12" s="301" t="s">
        <v>81</v>
      </c>
      <c r="F12" s="302"/>
      <c r="G12" s="303"/>
      <c r="H12" s="304"/>
      <c r="I12" s="305"/>
      <c r="J12" s="144">
        <f t="shared" si="0"/>
        <v>7.0999999999999994E-2</v>
      </c>
    </row>
    <row r="13" spans="1:10" x14ac:dyDescent="0.25">
      <c r="A13" s="145" t="s">
        <v>82</v>
      </c>
      <c r="B13" s="146">
        <v>5.65</v>
      </c>
      <c r="C13" s="147">
        <v>10.65</v>
      </c>
      <c r="D13" s="148">
        <f>I15+I18+I19</f>
        <v>5.65</v>
      </c>
      <c r="E13" s="306" t="s">
        <v>83</v>
      </c>
      <c r="F13" s="307"/>
      <c r="G13" s="308"/>
      <c r="H13" s="309"/>
      <c r="I13" s="310"/>
      <c r="J13" s="149">
        <f t="shared" si="0"/>
        <v>5.6500000000000002E-2</v>
      </c>
    </row>
    <row r="14" spans="1:10" x14ac:dyDescent="0.25">
      <c r="C14" s="150" t="s">
        <v>84</v>
      </c>
      <c r="D14" s="151">
        <f>ROUND(((((1+J8+J9+J10)*(1+J11)*(1+J12)/(1-J15-J18))-1)*100),2)</f>
        <v>20.36</v>
      </c>
    </row>
    <row r="15" spans="1:10" x14ac:dyDescent="0.25">
      <c r="F15" s="311" t="s">
        <v>85</v>
      </c>
      <c r="G15" s="312"/>
      <c r="H15" s="313"/>
      <c r="I15" s="152">
        <v>3.65</v>
      </c>
      <c r="J15" s="153">
        <f>I15/100</f>
        <v>3.6499999999999998E-2</v>
      </c>
    </row>
    <row r="16" spans="1:10" x14ac:dyDescent="0.25">
      <c r="F16" s="314" t="s">
        <v>86</v>
      </c>
      <c r="G16" s="315"/>
      <c r="H16" s="316"/>
      <c r="I16" s="154">
        <v>2</v>
      </c>
      <c r="J16" s="155">
        <f>I16/100</f>
        <v>0.02</v>
      </c>
    </row>
    <row r="17" spans="5:10" x14ac:dyDescent="0.25">
      <c r="F17" s="317" t="s">
        <v>87</v>
      </c>
      <c r="G17" s="318"/>
      <c r="H17" s="319"/>
      <c r="I17" s="156">
        <v>100</v>
      </c>
    </row>
    <row r="18" spans="5:10" x14ac:dyDescent="0.25">
      <c r="F18" s="320" t="s">
        <v>88</v>
      </c>
      <c r="G18" s="321"/>
      <c r="H18" s="322"/>
      <c r="I18" s="157">
        <f>((I17*I16)/100)</f>
        <v>2</v>
      </c>
      <c r="J18" s="158">
        <f>I18/100</f>
        <v>0.02</v>
      </c>
    </row>
    <row r="19" spans="5:10" x14ac:dyDescent="0.25">
      <c r="F19" s="323" t="s">
        <v>89</v>
      </c>
      <c r="G19" s="324"/>
      <c r="H19" s="325"/>
      <c r="I19" s="159">
        <v>0</v>
      </c>
    </row>
    <row r="29" spans="5:10" x14ac:dyDescent="0.25">
      <c r="E29" s="326">
        <f>DADOS!C11</f>
        <v>0</v>
      </c>
      <c r="F29" s="326"/>
      <c r="G29" s="326"/>
      <c r="H29" s="326"/>
      <c r="I29" s="326"/>
    </row>
    <row r="30" spans="5:10" x14ac:dyDescent="0.25">
      <c r="E30" s="327">
        <f>DADOS!C12</f>
        <v>0</v>
      </c>
      <c r="F30" s="220"/>
      <c r="G30" s="220"/>
      <c r="H30" s="220"/>
      <c r="I30" s="220"/>
    </row>
  </sheetData>
  <sheetProtection password="BF59" sheet="1" objects="1" scenarios="1" selectLockedCells="1"/>
  <mergeCells count="18">
    <mergeCell ref="F19:H19"/>
    <mergeCell ref="E29:I29"/>
    <mergeCell ref="E30:I30"/>
    <mergeCell ref="E13:I13"/>
    <mergeCell ref="F15:H15"/>
    <mergeCell ref="F16:H16"/>
    <mergeCell ref="F17:H17"/>
    <mergeCell ref="F18:H18"/>
    <mergeCell ref="E8:I8"/>
    <mergeCell ref="E9:I9"/>
    <mergeCell ref="E10:I10"/>
    <mergeCell ref="E11:I11"/>
    <mergeCell ref="E12:I12"/>
    <mergeCell ref="B4:F4"/>
    <mergeCell ref="H4:I4"/>
    <mergeCell ref="B5:C5"/>
    <mergeCell ref="E5:G5"/>
    <mergeCell ref="E7:I7"/>
  </mergeCells>
  <pageMargins left="0.5" right="0.5" top="0.75" bottom="0.75" header="0.5" footer="0.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7"/>
  <sheetViews>
    <sheetView workbookViewId="0"/>
  </sheetViews>
  <sheetFormatPr defaultRowHeight="15" x14ac:dyDescent="0.25"/>
  <cols>
    <col min="1" max="1" width="10" customWidth="1"/>
    <col min="2" max="4" width="15" customWidth="1"/>
    <col min="5" max="9" width="10" customWidth="1"/>
  </cols>
  <sheetData>
    <row r="1" spans="1:10" x14ac:dyDescent="0.25">
      <c r="A1" s="160" t="s">
        <v>0</v>
      </c>
    </row>
    <row r="2" spans="1:10" x14ac:dyDescent="0.25">
      <c r="A2" s="160" t="s">
        <v>21</v>
      </c>
    </row>
    <row r="3" spans="1:10" x14ac:dyDescent="0.25">
      <c r="A3" s="160" t="s">
        <v>22</v>
      </c>
      <c r="B3" s="2" t="str">
        <f>DADOS!C3</f>
        <v>05/02/2026</v>
      </c>
    </row>
    <row r="4" spans="1:10" x14ac:dyDescent="0.25">
      <c r="A4" s="160" t="s">
        <v>23</v>
      </c>
      <c r="B4" s="328">
        <f>DADOS!C7</f>
        <v>0</v>
      </c>
      <c r="C4" s="220"/>
      <c r="D4" s="220"/>
      <c r="E4" s="220"/>
      <c r="F4" s="220"/>
      <c r="G4" s="160" t="s">
        <v>24</v>
      </c>
      <c r="H4" s="329" t="str">
        <f>DADOS!C9</f>
        <v/>
      </c>
      <c r="I4" s="220"/>
    </row>
    <row r="5" spans="1:10" x14ac:dyDescent="0.25">
      <c r="A5" s="160" t="s">
        <v>25</v>
      </c>
      <c r="B5" s="330" t="str">
        <f>DADOS!C8</f>
        <v/>
      </c>
      <c r="C5" s="328" t="s">
        <v>9</v>
      </c>
      <c r="D5" s="160" t="s">
        <v>26</v>
      </c>
      <c r="E5" s="328">
        <f>DADOS!C13</f>
        <v>0</v>
      </c>
      <c r="F5" s="328" t="s">
        <v>9</v>
      </c>
      <c r="G5" s="328" t="s">
        <v>9</v>
      </c>
      <c r="H5" s="160" t="s">
        <v>27</v>
      </c>
      <c r="I5" s="160">
        <f>DADOS!C14</f>
        <v>0</v>
      </c>
    </row>
    <row r="7" spans="1:10" x14ac:dyDescent="0.25">
      <c r="A7" s="161" t="s">
        <v>28</v>
      </c>
      <c r="B7" s="162" t="s">
        <v>68</v>
      </c>
      <c r="C7" s="163" t="s">
        <v>69</v>
      </c>
      <c r="D7" s="164" t="s">
        <v>70</v>
      </c>
      <c r="E7" s="331" t="s">
        <v>71</v>
      </c>
      <c r="F7" s="332"/>
      <c r="G7" s="333"/>
      <c r="H7" s="334"/>
      <c r="I7" s="335"/>
    </row>
    <row r="8" spans="1:10" x14ac:dyDescent="0.25">
      <c r="A8" s="165" t="s">
        <v>72</v>
      </c>
      <c r="B8" s="166">
        <v>1.5</v>
      </c>
      <c r="C8" s="167">
        <v>4.49</v>
      </c>
      <c r="D8" s="168">
        <v>0</v>
      </c>
      <c r="E8" s="336" t="s">
        <v>73</v>
      </c>
      <c r="F8" s="337"/>
      <c r="G8" s="338"/>
      <c r="H8" s="339"/>
      <c r="I8" s="340"/>
      <c r="J8" s="169">
        <f t="shared" ref="J8:J13" si="0">D8/100</f>
        <v>0</v>
      </c>
    </row>
    <row r="9" spans="1:10" x14ac:dyDescent="0.25">
      <c r="A9" s="170" t="s">
        <v>74</v>
      </c>
      <c r="B9" s="171">
        <v>0.3</v>
      </c>
      <c r="C9" s="172">
        <v>0.82</v>
      </c>
      <c r="D9" s="173">
        <v>0</v>
      </c>
      <c r="E9" s="341" t="s">
        <v>75</v>
      </c>
      <c r="F9" s="342"/>
      <c r="G9" s="343"/>
      <c r="H9" s="344"/>
      <c r="I9" s="345"/>
      <c r="J9" s="174">
        <f t="shared" si="0"/>
        <v>0</v>
      </c>
    </row>
    <row r="10" spans="1:10" x14ac:dyDescent="0.25">
      <c r="A10" s="175" t="s">
        <v>76</v>
      </c>
      <c r="B10" s="176">
        <v>0.56000000000000005</v>
      </c>
      <c r="C10" s="177">
        <v>0.89</v>
      </c>
      <c r="D10" s="178">
        <v>0</v>
      </c>
      <c r="E10" s="346" t="s">
        <v>77</v>
      </c>
      <c r="F10" s="347"/>
      <c r="G10" s="348"/>
      <c r="H10" s="349"/>
      <c r="I10" s="350"/>
      <c r="J10" s="179">
        <f t="shared" si="0"/>
        <v>0</v>
      </c>
    </row>
    <row r="11" spans="1:10" x14ac:dyDescent="0.25">
      <c r="A11" s="180" t="s">
        <v>78</v>
      </c>
      <c r="B11" s="181">
        <v>0.85</v>
      </c>
      <c r="C11" s="182">
        <v>1.1100000000000001</v>
      </c>
      <c r="D11" s="183">
        <v>0</v>
      </c>
      <c r="E11" s="351" t="s">
        <v>79</v>
      </c>
      <c r="F11" s="352"/>
      <c r="G11" s="353"/>
      <c r="H11" s="354"/>
      <c r="I11" s="355"/>
      <c r="J11" s="184">
        <f t="shared" si="0"/>
        <v>0</v>
      </c>
    </row>
    <row r="12" spans="1:10" x14ac:dyDescent="0.25">
      <c r="A12" s="185" t="s">
        <v>80</v>
      </c>
      <c r="B12" s="186">
        <v>3.5</v>
      </c>
      <c r="C12" s="187">
        <v>6.22</v>
      </c>
      <c r="D12" s="188">
        <v>0</v>
      </c>
      <c r="E12" s="356" t="s">
        <v>81</v>
      </c>
      <c r="F12" s="357"/>
      <c r="G12" s="358"/>
      <c r="H12" s="359"/>
      <c r="I12" s="360"/>
      <c r="J12" s="189">
        <f t="shared" si="0"/>
        <v>0</v>
      </c>
    </row>
    <row r="13" spans="1:10" x14ac:dyDescent="0.25">
      <c r="A13" s="190" t="s">
        <v>82</v>
      </c>
      <c r="B13" s="191">
        <v>5.65</v>
      </c>
      <c r="C13" s="192">
        <v>10.65</v>
      </c>
      <c r="D13" s="193">
        <f>I15+I16</f>
        <v>3.65</v>
      </c>
      <c r="E13" s="361" t="s">
        <v>83</v>
      </c>
      <c r="F13" s="362"/>
      <c r="G13" s="363"/>
      <c r="H13" s="364"/>
      <c r="I13" s="365"/>
      <c r="J13" s="194">
        <f t="shared" si="0"/>
        <v>3.6499999999999998E-2</v>
      </c>
    </row>
    <row r="14" spans="1:10" x14ac:dyDescent="0.25">
      <c r="C14" s="195" t="s">
        <v>84</v>
      </c>
      <c r="D14" s="196">
        <f>ROUND(((((1+J8+J9+J10)*(1+J11)*(1+J12)/(1-J13))-1)*100),2)</f>
        <v>3.79</v>
      </c>
    </row>
    <row r="15" spans="1:10" x14ac:dyDescent="0.25">
      <c r="F15" s="366" t="s">
        <v>85</v>
      </c>
      <c r="G15" s="367"/>
      <c r="H15" s="368"/>
      <c r="I15" s="197">
        <v>3.65</v>
      </c>
      <c r="J15" s="198">
        <f>I15/100</f>
        <v>3.6499999999999998E-2</v>
      </c>
    </row>
    <row r="16" spans="1:10" x14ac:dyDescent="0.25">
      <c r="F16" s="369" t="s">
        <v>89</v>
      </c>
      <c r="G16" s="370"/>
      <c r="H16" s="371"/>
      <c r="I16" s="199">
        <v>0</v>
      </c>
    </row>
    <row r="26" spans="5:9" x14ac:dyDescent="0.25">
      <c r="E26" s="372">
        <f>DADOS!C11</f>
        <v>0</v>
      </c>
      <c r="F26" s="372"/>
      <c r="G26" s="372"/>
      <c r="H26" s="372"/>
      <c r="I26" s="372"/>
    </row>
    <row r="27" spans="5:9" x14ac:dyDescent="0.25">
      <c r="E27" s="373">
        <f>DADOS!C12</f>
        <v>0</v>
      </c>
      <c r="F27" s="220"/>
      <c r="G27" s="220"/>
      <c r="H27" s="220"/>
      <c r="I27" s="220"/>
    </row>
  </sheetData>
  <sheetProtection password="BF59" sheet="1" objects="1" scenarios="1" selectLockedCells="1"/>
  <mergeCells count="15">
    <mergeCell ref="E13:I13"/>
    <mergeCell ref="F15:H15"/>
    <mergeCell ref="F16:H16"/>
    <mergeCell ref="E26:I26"/>
    <mergeCell ref="E27:I27"/>
    <mergeCell ref="E8:I8"/>
    <mergeCell ref="E9:I9"/>
    <mergeCell ref="E10:I10"/>
    <mergeCell ref="E11:I11"/>
    <mergeCell ref="E12:I12"/>
    <mergeCell ref="B4:F4"/>
    <mergeCell ref="H4:I4"/>
    <mergeCell ref="B5:C5"/>
    <mergeCell ref="E5:G5"/>
    <mergeCell ref="E7:I7"/>
  </mergeCells>
  <pageMargins left="0.5" right="0.5" top="0.75" bottom="0.75" header="0.5" footer="0.5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4"/>
  <sheetViews>
    <sheetView workbookViewId="0"/>
  </sheetViews>
  <sheetFormatPr defaultRowHeight="15" x14ac:dyDescent="0.25"/>
  <sheetData>
    <row r="1" spans="1:9" x14ac:dyDescent="0.25">
      <c r="A1" s="200" t="s">
        <v>0</v>
      </c>
    </row>
    <row r="2" spans="1:9" x14ac:dyDescent="0.25">
      <c r="A2" s="200" t="s">
        <v>21</v>
      </c>
    </row>
    <row r="3" spans="1:9" x14ac:dyDescent="0.25">
      <c r="A3" s="200" t="s">
        <v>22</v>
      </c>
      <c r="B3" s="2" t="str">
        <f>DADOS!C3</f>
        <v>05/02/2026</v>
      </c>
    </row>
    <row r="4" spans="1:9" x14ac:dyDescent="0.25">
      <c r="A4" s="200" t="s">
        <v>23</v>
      </c>
      <c r="B4" s="374">
        <f>DADOS!C7</f>
        <v>0</v>
      </c>
      <c r="C4" s="220"/>
      <c r="D4" s="220"/>
      <c r="E4" s="220"/>
      <c r="F4" s="220"/>
      <c r="G4" s="200" t="s">
        <v>24</v>
      </c>
      <c r="H4" s="375" t="str">
        <f>DADOS!C9</f>
        <v/>
      </c>
      <c r="I4" s="220"/>
    </row>
    <row r="5" spans="1:9" x14ac:dyDescent="0.25">
      <c r="A5" s="200" t="s">
        <v>25</v>
      </c>
      <c r="B5" s="376" t="str">
        <f>DADOS!C8</f>
        <v/>
      </c>
      <c r="C5" s="374" t="s">
        <v>9</v>
      </c>
      <c r="D5" s="200" t="s">
        <v>26</v>
      </c>
      <c r="E5" s="374">
        <f>DADOS!C13</f>
        <v>0</v>
      </c>
      <c r="F5" s="374" t="s">
        <v>9</v>
      </c>
      <c r="G5" s="374" t="s">
        <v>9</v>
      </c>
      <c r="H5" s="200" t="s">
        <v>27</v>
      </c>
      <c r="I5" s="200">
        <f>DADOS!C14</f>
        <v>0</v>
      </c>
    </row>
    <row r="8" spans="1:9" x14ac:dyDescent="0.25">
      <c r="A8" s="201" t="s">
        <v>90</v>
      </c>
      <c r="B8" s="202">
        <v>1.1428</v>
      </c>
      <c r="C8" s="377" t="s">
        <v>91</v>
      </c>
      <c r="D8" s="378"/>
      <c r="E8" s="379"/>
      <c r="F8" s="380"/>
      <c r="G8" s="381"/>
      <c r="H8" s="382"/>
      <c r="I8" s="383"/>
    </row>
    <row r="9" spans="1:9" x14ac:dyDescent="0.25">
      <c r="A9" s="203" t="s">
        <v>92</v>
      </c>
      <c r="B9" s="204">
        <v>0.2</v>
      </c>
      <c r="C9" s="384" t="s">
        <v>93</v>
      </c>
      <c r="D9" s="385"/>
      <c r="E9" s="386"/>
      <c r="F9" s="387"/>
      <c r="G9" s="388"/>
      <c r="H9" s="389"/>
      <c r="I9" s="390"/>
    </row>
    <row r="10" spans="1:9" x14ac:dyDescent="0.25">
      <c r="A10" s="205" t="s">
        <v>94</v>
      </c>
      <c r="B10" s="206">
        <v>0.12</v>
      </c>
      <c r="C10" s="391" t="s">
        <v>95</v>
      </c>
      <c r="D10" s="392"/>
      <c r="E10" s="393"/>
      <c r="F10" s="394"/>
      <c r="G10" s="395"/>
      <c r="H10" s="396"/>
      <c r="I10" s="397"/>
    </row>
    <row r="11" spans="1:9" x14ac:dyDescent="0.25">
      <c r="A11" s="207" t="s">
        <v>96</v>
      </c>
      <c r="B11" s="208">
        <v>0</v>
      </c>
      <c r="C11" s="398" t="s">
        <v>97</v>
      </c>
      <c r="D11" s="399"/>
      <c r="E11" s="400"/>
      <c r="F11" s="401"/>
      <c r="G11" s="402"/>
      <c r="H11" s="403"/>
      <c r="I11" s="404"/>
    </row>
    <row r="12" spans="1:9" x14ac:dyDescent="0.25">
      <c r="A12" s="209" t="s">
        <v>98</v>
      </c>
      <c r="B12" s="210">
        <f>(((1+B8+B9)*(1+B10))/(1-B11))</f>
        <v>2.6239360000000009</v>
      </c>
      <c r="C12" s="220" t="s">
        <v>99</v>
      </c>
      <c r="D12" s="220"/>
      <c r="E12" s="220"/>
      <c r="F12" s="220"/>
      <c r="G12" s="220"/>
      <c r="H12" s="220"/>
      <c r="I12" s="220"/>
    </row>
    <row r="13" spans="1:9" x14ac:dyDescent="0.25">
      <c r="A13" s="211" t="s">
        <v>100</v>
      </c>
      <c r="B13" s="212">
        <f>((1+B10)/(1-B11))</f>
        <v>1.1200000000000001</v>
      </c>
      <c r="C13" s="220" t="s">
        <v>101</v>
      </c>
      <c r="D13" s="220"/>
      <c r="E13" s="220"/>
      <c r="F13" s="220"/>
      <c r="G13" s="220"/>
      <c r="H13" s="220"/>
      <c r="I13" s="220"/>
    </row>
    <row r="23" spans="5:9" x14ac:dyDescent="0.25">
      <c r="E23" s="405">
        <f>DADOS!C11</f>
        <v>0</v>
      </c>
      <c r="F23" s="405"/>
      <c r="G23" s="405"/>
      <c r="H23" s="405"/>
      <c r="I23" s="405"/>
    </row>
    <row r="24" spans="5:9" x14ac:dyDescent="0.25">
      <c r="E24" s="406">
        <f>DADOS!C12</f>
        <v>0</v>
      </c>
      <c r="F24" s="220"/>
      <c r="G24" s="220"/>
      <c r="H24" s="220"/>
      <c r="I24" s="220"/>
    </row>
  </sheetData>
  <sheetProtection password="BF59" sheet="1" objects="1" scenarios="1" selectLockedCells="1"/>
  <mergeCells count="12">
    <mergeCell ref="E23:I23"/>
    <mergeCell ref="E24:I24"/>
    <mergeCell ref="C9:I9"/>
    <mergeCell ref="C10:I10"/>
    <mergeCell ref="C11:I11"/>
    <mergeCell ref="C12:I12"/>
    <mergeCell ref="C13:I13"/>
    <mergeCell ref="B4:F4"/>
    <mergeCell ref="H4:I4"/>
    <mergeCell ref="B5:C5"/>
    <mergeCell ref="E5:G5"/>
    <mergeCell ref="C8:I8"/>
  </mergeCells>
  <pageMargins left="0.5" right="0.5" top="0.75" bottom="0.75" header="0.5" footer="0.5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"/>
  <sheetViews>
    <sheetView workbookViewId="0"/>
  </sheetViews>
  <sheetFormatPr defaultRowHeight="15" x14ac:dyDescent="0.25"/>
  <sheetData>
    <row r="1" spans="1:1" x14ac:dyDescent="0.25">
      <c r="A1" s="213">
        <f>'BDI Principal'!D14</f>
        <v>20.36</v>
      </c>
    </row>
    <row r="2" spans="1:1" x14ac:dyDescent="0.25">
      <c r="A2" s="214">
        <f>'BDI Diferenciado'!D14</f>
        <v>3.79</v>
      </c>
    </row>
    <row r="3" spans="1:1" x14ac:dyDescent="0.25">
      <c r="A3" s="215">
        <f>'BDI (Fator K e TRDE)'!B12</f>
        <v>2.6239360000000009</v>
      </c>
    </row>
    <row r="4" spans="1:1" x14ac:dyDescent="0.25">
      <c r="A4" s="216">
        <f>'BDI (Fator K e TRDE)'!B13</f>
        <v>1.1200000000000001</v>
      </c>
    </row>
  </sheetData>
  <sheetProtection password="BF59"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DADOS</vt:lpstr>
      <vt:lpstr>Orçamento</vt:lpstr>
      <vt:lpstr>Cronograma</vt:lpstr>
      <vt:lpstr>BDI Principal</vt:lpstr>
      <vt:lpstr>BDI Diferenciado</vt:lpstr>
      <vt:lpstr>BDI (Fator K e TRDE)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Ivandra de Souza</cp:lastModifiedBy>
  <dcterms:created xsi:type="dcterms:W3CDTF">2026-02-05T12:19:56Z</dcterms:created>
  <dcterms:modified xsi:type="dcterms:W3CDTF">2026-02-05T12:21:27Z</dcterms:modified>
</cp:coreProperties>
</file>